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ЦП, отчеты\Проект программы РМС 2014-2020\Изменения\Распоряжения по программе 2015\программа до 2030 года\"/>
    </mc:Choice>
  </mc:AlternateContent>
  <bookViews>
    <workbookView xWindow="0" yWindow="0" windowWidth="19200" windowHeight="11595" tabRatio="268"/>
  </bookViews>
  <sheets>
    <sheet name="Лист2" sheetId="2" r:id="rId1"/>
  </sheets>
  <definedNames>
    <definedName name="_xlnm.Print_Titles" localSheetId="0">Лист2!$6:$7</definedName>
  </definedNames>
  <calcPr calcId="152511"/>
</workbook>
</file>

<file path=xl/calcChain.xml><?xml version="1.0" encoding="utf-8"?>
<calcChain xmlns="http://schemas.openxmlformats.org/spreadsheetml/2006/main">
  <c r="AN22" i="2" l="1"/>
  <c r="AN20" i="2"/>
  <c r="AN21" i="2"/>
  <c r="AN48" i="2"/>
  <c r="AN47" i="2"/>
  <c r="AN46" i="2"/>
  <c r="AN43" i="2"/>
  <c r="AN42" i="2"/>
  <c r="AN41" i="2"/>
  <c r="AN35" i="2"/>
  <c r="AN32" i="2"/>
  <c r="AN31" i="2"/>
  <c r="AN30" i="2"/>
  <c r="AN29" i="2"/>
  <c r="AN28" i="2"/>
  <c r="AN26" i="2"/>
  <c r="AN25" i="2"/>
  <c r="AN23" i="2"/>
  <c r="AN19" i="2"/>
  <c r="AN18" i="2"/>
  <c r="AN16" i="2"/>
  <c r="AN14" i="2"/>
  <c r="AN12" i="2"/>
  <c r="AN9" i="2"/>
  <c r="C34" i="2"/>
  <c r="C36" i="2"/>
  <c r="C37" i="2"/>
  <c r="C51" i="2"/>
  <c r="C52" i="2"/>
  <c r="C53" i="2"/>
  <c r="C54" i="2"/>
  <c r="H38" i="2"/>
  <c r="P38" i="2"/>
  <c r="C21" i="2"/>
  <c r="D33" i="2"/>
  <c r="C33" i="2" s="1"/>
  <c r="E33" i="2"/>
  <c r="E38" i="2" s="1"/>
  <c r="F33" i="2"/>
  <c r="F38" i="2" s="1"/>
  <c r="H33" i="2"/>
  <c r="I33" i="2"/>
  <c r="I38" i="2" s="1"/>
  <c r="J33" i="2"/>
  <c r="J38" i="2" s="1"/>
  <c r="K33" i="2"/>
  <c r="K38" i="2" s="1"/>
  <c r="L33" i="2"/>
  <c r="L38" i="2" s="1"/>
  <c r="M33" i="2"/>
  <c r="M38" i="2" s="1"/>
  <c r="N33" i="2"/>
  <c r="N38" i="2" s="1"/>
  <c r="O33" i="2"/>
  <c r="O38" i="2" s="1"/>
  <c r="P33" i="2"/>
  <c r="Q33" i="2"/>
  <c r="Q38" i="2" s="1"/>
  <c r="R33" i="2"/>
  <c r="R38" i="2" s="1"/>
  <c r="S33" i="2"/>
  <c r="S38" i="2" s="1"/>
  <c r="T33" i="2"/>
  <c r="T38" i="2" s="1"/>
  <c r="G33" i="2"/>
  <c r="G38" i="2" s="1"/>
  <c r="D38" i="2" l="1"/>
  <c r="C38" i="2" s="1"/>
  <c r="D50" i="2"/>
  <c r="C50" i="2" s="1"/>
</calcChain>
</file>

<file path=xl/sharedStrings.xml><?xml version="1.0" encoding="utf-8"?>
<sst xmlns="http://schemas.openxmlformats.org/spreadsheetml/2006/main" count="793" uniqueCount="95">
  <si>
    <t>Наименование</t>
  </si>
  <si>
    <t>в том числе по годам:</t>
  </si>
  <si>
    <t xml:space="preserve">Наименование
показателя, ед. измерения
</t>
  </si>
  <si>
    <t>1. Цель программы: Повышение эффективности и результативности деятельности муниципальных служащих в муниципальном образовании городской округ город Сургут</t>
  </si>
  <si>
    <t>Количество принятых муниципальных служащих, прошедших процедуру адаптации, чел.</t>
  </si>
  <si>
    <t>Доля руководящих должностей, по которым сформирован кадровый резерв органов местного самоуправления, %</t>
  </si>
  <si>
    <t>Количество мероприятий антикоррупционного содержания, ед.</t>
  </si>
  <si>
    <t>Доля муниципальных служащих, прошедших обучение, в том числе и за пределами муниципального образования, %</t>
  </si>
  <si>
    <t>Количество мероприятий, направленных на укрепление корпоративной культуры и формирование положительного имиджа муниципального служащего города Сургута, ед.</t>
  </si>
  <si>
    <t>Количество подготовленных  аналитических отчетов, ед.</t>
  </si>
  <si>
    <t>Количество муниципальных служащих, прошедших процедуру адаптации чел.</t>
  </si>
  <si>
    <t>Дума города</t>
  </si>
  <si>
    <t>за счет средств местного бюджета</t>
  </si>
  <si>
    <t>Количество наставников, закрепленных за муниципальными служащими Думы города, чел.</t>
  </si>
  <si>
    <t>Количество лиц включенных в кадровый резерв, чел.</t>
  </si>
  <si>
    <t>Администрация города</t>
  </si>
  <si>
    <t>Контрольно-счетная палата города</t>
  </si>
  <si>
    <t>Количество мероприятий, проведенных по оценке кадрового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 (ежегодно в IV    квартале),    ед.</t>
  </si>
  <si>
    <t>организационно-правовой отдел Контрольно-счетной палаты города</t>
  </si>
  <si>
    <t>Количество проведенных заседаний комиссий с участием представителей вузов, иных организаций в качестве независимых экспертов всего, ед.</t>
  </si>
  <si>
    <t>управление кадров и муниципальной службы Админис-трации города</t>
  </si>
  <si>
    <t>Доля муниципальных служащих, прошедших повышение квалификации %</t>
  </si>
  <si>
    <t>Количество плановых семинаров, ед.</t>
  </si>
  <si>
    <t>х</t>
  </si>
  <si>
    <t>Количество проведенных мероприятий по профилактике коррупционных нарушений, ед.</t>
  </si>
  <si>
    <t xml:space="preserve">Количество проведенных  корпоративных культурно-массовых мероприятий, ед. </t>
  </si>
  <si>
    <t xml:space="preserve">Количество проведенных конкурсов «Инициатива», ед. </t>
  </si>
  <si>
    <t>Итого по мероприятиям задачи 3</t>
  </si>
  <si>
    <t>Общий объем бюджетных ассигнований на реализацию мероприятий программы</t>
  </si>
  <si>
    <t>x</t>
  </si>
  <si>
    <t>0</t>
  </si>
  <si>
    <t>Программные мероприятия,</t>
  </si>
  <si>
    <t>объем ассигнований на реализацию программы и показатели результатов реализации муниципальной программы</t>
  </si>
  <si>
    <t xml:space="preserve">Ответственный
(администратор или соадминистратор)
</t>
  </si>
  <si>
    <t>Соответствие муниципальных правовых актов требованиям действующего законодательства о муниципальной службе и противодействии коррупции,%</t>
  </si>
  <si>
    <t>Итого по  задаче 1</t>
  </si>
  <si>
    <t>Итого по  задаче 2</t>
  </si>
  <si>
    <t>Приложение 2</t>
  </si>
  <si>
    <t>к постановлению Администрации города</t>
  </si>
  <si>
    <t>Доля муниципальных служащих, с которыми проведена профилактическая  работа по соблюдению запретов и ограничений, установленных федеральным законодательством, %</t>
  </si>
  <si>
    <t xml:space="preserve">Источники
финанси-рования
</t>
  </si>
  <si>
    <t>Итоговое значение показа-теля</t>
  </si>
  <si>
    <t>юридический 
отдел аппарата Думы города</t>
  </si>
  <si>
    <t>Мероприятие 10.
Осуществление контроля за соблюдением муниципальными служащими запретов и ограничений, установленных федеральным законодательством о муниципальной службе</t>
  </si>
  <si>
    <t>Мероприятие 9.1.
Курсы повышения квалификации, плановые семинары (в т.ч. обучение в рамках Школы муниципального служащего)</t>
  </si>
  <si>
    <t>Объем ассигнований
соадминистратора  (Дума города)</t>
  </si>
  <si>
    <t>Мероприятие 16.
Организация и проведение конкурса «Инициатива»</t>
  </si>
  <si>
    <t>Объем
финансирования
(всего,
руб.)</t>
  </si>
  <si>
    <t>структурные 
подразделения Администрации города</t>
  </si>
  <si>
    <t>Значение показателя, в т.ч.</t>
  </si>
  <si>
    <t>Мероприятие 15.
Проведение Дней открытых дверей в органах местного самоуправления</t>
  </si>
  <si>
    <t>Объем ассигнований
соадминистратора (Контрольно-счетная палата города)</t>
  </si>
  <si>
    <t xml:space="preserve">Количество проведенных Дней открытых дверей
 в органах местного самоуправления, ед. 
</t>
  </si>
  <si>
    <t>уполномоченное структурное
подразделение органа местного самоуправления по вопросам кадровой работы, структурные
подразделения органов местного самоуправления</t>
  </si>
  <si>
    <t>уполномоченное структурное 
подразделение органа местного самоуправления по вопросам кадровой работы, структурные 
подразделения органов местного самоуправления</t>
  </si>
  <si>
    <t>Количество организованных конкурсов по формированию кадрового резерва в органах местного самоуправления, ед.</t>
  </si>
  <si>
    <t>Количество студентов вузов, прошедших практику в органах местного самоуправления, чел.</t>
  </si>
  <si>
    <t>Количество проведенных мероприятий по оптимизации структуры и штатной численности в каждом органе местного самоуправления, ед.</t>
  </si>
  <si>
    <t>-</t>
  </si>
  <si>
    <t>Доля вакантных должностей муниципальной службы, замещаемых на основе назначения из кадрового резерва, %</t>
  </si>
  <si>
    <t>Мероприятие 12.
Организация работы по профилактике коррупционных нарушений:
- работа комиссии по соблюдению требований к служебному поведению муниципальных служащих и урегулированию конфликта интересов в органах местного самоуправления;
- проведение встреч с представителями государственных органов;
- проведение встреч с населением по вопросам выявления, предупреждения коррупции</t>
  </si>
  <si>
    <t>Мероприятие 13.
Организация мониторинга общественного мнения жителей города по оценке органов местного самоуправления</t>
  </si>
  <si>
    <t>Количество проведенных социологических опросов по оценке деятельности органов местного самоуправления (ежегодно), ед.</t>
  </si>
  <si>
    <t>Мероприятие 14.
Организация проведения корпоративных культурно-массовых и спортивных мероприятий</t>
  </si>
  <si>
    <t xml:space="preserve">Мероприятие 9.
Организация дополнительного образования работников органов местного самоуправления </t>
  </si>
  <si>
    <t>Мероприятие 8.
Обеспечение участия представителей вузов, иных организаций  в работе аттестационной и экзаменационной комиссиях, а также комиссий по соблюдению требований к служебному поведению и урегулированию конфликта интересов в качестве независимых экспертов</t>
  </si>
  <si>
    <t>Мероприятие 7.
Проведение внутреннего кадрового  аудита (оценка кадрового  состава с позиции существующих потребностей с учетом изменения возрастного состава муниципальных служащих, тенденций изменений численности населения, корректировки функций муниципальных служащих)</t>
  </si>
  <si>
    <t>Мероприятие 6.
Проведение мероприятий по оптимизации структуры и штатной численности в каждом органов местного самоуправления (проведение заседания  рабочей группы по внесению изменений в штатные расписания органов местного самоуправления)</t>
  </si>
  <si>
    <t>Мероприятие 5.
Организация мероприятий  по формированию кадрового резерва в органах местного самоуправления</t>
  </si>
  <si>
    <t>Мероприятие 4.
Внедрение института наставничества в рамках Школы муниципального служащего</t>
  </si>
  <si>
    <t>Мероприятие 3.
Обеспечение деятельности по  прохождению  практики в органах местного самоуправления студентами вузов</t>
  </si>
  <si>
    <t>Мероприятие 2.
Разработка и принятие муниципальных правовых актов, внесение в них изменений, в связи  с изменениями в законодательстве о муниципальной службе и противодействии коррупции, антикоррупционная экспертиза</t>
  </si>
  <si>
    <t>Мероприятие 1.
Проведение анализа сложившейся законодательной и нормативной правовой базы в сфере муниципальной службы, мониторинг правоприменения законодательства о муниципальной службе</t>
  </si>
  <si>
    <t xml:space="preserve">
Целевые показатели результатов реализации муниципальной программы</t>
  </si>
  <si>
    <t xml:space="preserve">   Задача 1. Повышение профессиональной компетентности  муниципальных служащих органов местного самоуправления</t>
  </si>
  <si>
    <t xml:space="preserve">   Задача 2. Совершенствование работы, направленной на применение мер по предупреждению коррупции и борьбе с ней на муниципальной службе, открытость и гласность деятельности органов местного самоуправления</t>
  </si>
  <si>
    <t xml:space="preserve">   Задача 3.  Укрепление корпоративной культуры и  формирование позитивного имиджа муниципального служащего города Сургута</t>
  </si>
  <si>
    <t>управление 
общего обеспечения деятельности Администрации города</t>
  </si>
  <si>
    <t>управление 
общественных связей Администрации города</t>
  </si>
  <si>
    <t>уполномоченные структурные 
подразделения органов местного самоуправления по вопросам правовой и кадровой работы</t>
  </si>
  <si>
    <t>структурные 
подразделения органов местного самоуправления</t>
  </si>
  <si>
    <t>коллегиальный орган, созданный по решению 
руководителя органа местного самоуправления</t>
  </si>
  <si>
    <t>уполномоченное структурное 
подразделение органа местного самоуправления по вопросам кадровой работы</t>
  </si>
  <si>
    <t>Контрольно-счетная палата 
города</t>
  </si>
  <si>
    <t>МКУ 
«Наш город»</t>
  </si>
  <si>
    <t>структурные 
подразделения органов местного самоуправления совместно с территорииальной профсоюзной 
организацией работников органов местного самоуправления</t>
  </si>
  <si>
    <t>Объем ассигнований
соадминистратора (МКУ «МФЦ г. Сургута»)</t>
  </si>
  <si>
    <t>Объем ассигнований
администратора (управление кадров и муниципальной службы)</t>
  </si>
  <si>
    <t>МКУ «МФЦ 
г. Сургута»</t>
  </si>
  <si>
    <t>МКУ «МФЦ 
г. Сургута», органы местного самоуправления</t>
  </si>
  <si>
    <t>структурные 
подразделения органов местного самоуправления, 
уполномоченное структурное 
подразделение органа местного самоуправления по вопросам кадровой работы</t>
  </si>
  <si>
    <t xml:space="preserve"> -</t>
  </si>
  <si>
    <t>управление 
информациионной политики 
Администрации города,
Дума города, Контрольно-счетная палата города</t>
  </si>
  <si>
    <t>Количество публикаций на официальных интернет-сайтах Администрации города, Думы города, Контрольно-счетной палаты города по вопросам муниципальной службы, ед.</t>
  </si>
  <si>
    <t>Мероприятие 11.
Информирование населения по вопросам муниципальной службы, противодействия коррупции, результатов проведения конкурсов, сведений о деятельности комиссий по соблюдению требований к служебному поведению муниципальных служащих и урегулированию конфликта  интересов в органах местного самоуправления путем размещения информации на официальных интернет-сайтах Администрации города, Думы города, Контрольно-счетной палаты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</si>
</sst>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10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4"/>
  <sheetViews>
    <sheetView tabSelected="1" topLeftCell="R15" zoomScale="120" zoomScaleNormal="120" zoomScaleSheetLayoutView="40" zoomScalePageLayoutView="30" workbookViewId="0">
      <selection activeCell="V17" sqref="V17"/>
    </sheetView>
  </sheetViews>
  <sheetFormatPr defaultRowHeight="15" x14ac:dyDescent="0.25"/>
  <cols>
    <col min="1" max="1" width="37.7109375" style="27" customWidth="1"/>
    <col min="2" max="2" width="13.85546875" style="27" customWidth="1"/>
    <col min="3" max="3" width="15.28515625" style="29" customWidth="1"/>
    <col min="4" max="20" width="13.7109375" style="29" customWidth="1"/>
    <col min="21" max="21" width="26" style="27" customWidth="1"/>
    <col min="22" max="22" width="33.28515625" style="27" customWidth="1"/>
    <col min="23" max="39" width="7.28515625" style="29" customWidth="1"/>
    <col min="40" max="40" width="11.5703125" style="32" customWidth="1"/>
    <col min="41" max="16384" width="9.140625" style="29"/>
  </cols>
  <sheetData>
    <row r="1" spans="1:40" s="28" customFormat="1" ht="18.75" customHeight="1" x14ac:dyDescent="0.25">
      <c r="A1" s="27"/>
      <c r="B1" s="27"/>
      <c r="U1" s="81"/>
      <c r="V1" s="81"/>
      <c r="AB1" s="83" t="s">
        <v>37</v>
      </c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</row>
    <row r="2" spans="1:40" s="28" customFormat="1" ht="18.75" customHeight="1" x14ac:dyDescent="0.25">
      <c r="A2" s="27"/>
      <c r="B2" s="27"/>
      <c r="U2" s="82"/>
      <c r="V2" s="82"/>
      <c r="AB2" s="84" t="s">
        <v>38</v>
      </c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</row>
    <row r="3" spans="1:40" s="28" customFormat="1" ht="18.75" customHeight="1" x14ac:dyDescent="0.25">
      <c r="A3" s="79" t="s">
        <v>31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</row>
    <row r="4" spans="1:40" s="2" customFormat="1" ht="18.75" customHeight="1" x14ac:dyDescent="0.25">
      <c r="A4" s="79" t="s">
        <v>32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</row>
    <row r="5" spans="1:40" s="34" customFormat="1" ht="18.75" x14ac:dyDescent="0.3">
      <c r="A5" s="33"/>
      <c r="B5" s="33"/>
      <c r="U5" s="33"/>
      <c r="V5" s="33"/>
      <c r="AN5" s="35"/>
    </row>
    <row r="6" spans="1:40" ht="65.25" customHeight="1" x14ac:dyDescent="0.25">
      <c r="A6" s="58" t="s">
        <v>0</v>
      </c>
      <c r="B6" s="60" t="s">
        <v>40</v>
      </c>
      <c r="C6" s="62" t="s">
        <v>47</v>
      </c>
      <c r="D6" s="85" t="s">
        <v>1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7"/>
      <c r="U6" s="62" t="s">
        <v>33</v>
      </c>
      <c r="V6" s="46" t="s">
        <v>2</v>
      </c>
      <c r="W6" s="67" t="s">
        <v>49</v>
      </c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46" t="s">
        <v>41</v>
      </c>
    </row>
    <row r="7" spans="1:40" ht="53.25" customHeight="1" x14ac:dyDescent="0.25">
      <c r="A7" s="59"/>
      <c r="B7" s="61"/>
      <c r="C7" s="63"/>
      <c r="D7" s="1">
        <v>2014</v>
      </c>
      <c r="E7" s="1">
        <v>2015</v>
      </c>
      <c r="F7" s="1">
        <v>2016</v>
      </c>
      <c r="G7" s="1">
        <v>2017</v>
      </c>
      <c r="H7" s="1">
        <v>2018</v>
      </c>
      <c r="I7" s="1">
        <v>2019</v>
      </c>
      <c r="J7" s="1">
        <v>2020</v>
      </c>
      <c r="K7" s="1">
        <v>2021</v>
      </c>
      <c r="L7" s="1">
        <v>2022</v>
      </c>
      <c r="M7" s="1">
        <v>2023</v>
      </c>
      <c r="N7" s="1">
        <v>2024</v>
      </c>
      <c r="O7" s="1">
        <v>2025</v>
      </c>
      <c r="P7" s="1">
        <v>2026</v>
      </c>
      <c r="Q7" s="1">
        <v>2027</v>
      </c>
      <c r="R7" s="1">
        <v>2028</v>
      </c>
      <c r="S7" s="1">
        <v>2029</v>
      </c>
      <c r="T7" s="1">
        <v>2030</v>
      </c>
      <c r="U7" s="63"/>
      <c r="V7" s="47"/>
      <c r="W7" s="1">
        <v>2014</v>
      </c>
      <c r="X7" s="1">
        <v>2015</v>
      </c>
      <c r="Y7" s="1">
        <v>2016</v>
      </c>
      <c r="Z7" s="1">
        <v>2017</v>
      </c>
      <c r="AA7" s="1">
        <v>2018</v>
      </c>
      <c r="AB7" s="1">
        <v>2019</v>
      </c>
      <c r="AC7" s="1">
        <v>2020</v>
      </c>
      <c r="AD7" s="1">
        <v>2021</v>
      </c>
      <c r="AE7" s="1">
        <v>2022</v>
      </c>
      <c r="AF7" s="1">
        <v>2023</v>
      </c>
      <c r="AG7" s="1">
        <v>2024</v>
      </c>
      <c r="AH7" s="1">
        <v>2025</v>
      </c>
      <c r="AI7" s="1">
        <v>2026</v>
      </c>
      <c r="AJ7" s="1">
        <v>2027</v>
      </c>
      <c r="AK7" s="1">
        <v>2028</v>
      </c>
      <c r="AL7" s="1">
        <v>2029</v>
      </c>
      <c r="AM7" s="1">
        <v>2030</v>
      </c>
      <c r="AN7" s="47"/>
    </row>
    <row r="8" spans="1:40" ht="39" customHeight="1" x14ac:dyDescent="0.25">
      <c r="A8" s="48" t="s">
        <v>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</row>
    <row r="9" spans="1:40" ht="117" customHeight="1" x14ac:dyDescent="0.25">
      <c r="A9" s="49" t="s">
        <v>73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1"/>
      <c r="V9" s="3" t="s">
        <v>4</v>
      </c>
      <c r="W9" s="3">
        <v>32</v>
      </c>
      <c r="X9" s="3">
        <v>31</v>
      </c>
      <c r="Y9" s="3">
        <v>31</v>
      </c>
      <c r="Z9" s="3">
        <v>31</v>
      </c>
      <c r="AA9" s="3">
        <v>31</v>
      </c>
      <c r="AB9" s="3">
        <v>31</v>
      </c>
      <c r="AC9" s="3">
        <v>31</v>
      </c>
      <c r="AD9" s="3">
        <v>31</v>
      </c>
      <c r="AE9" s="3">
        <v>31</v>
      </c>
      <c r="AF9" s="3">
        <v>31</v>
      </c>
      <c r="AG9" s="3">
        <v>31</v>
      </c>
      <c r="AH9" s="3">
        <v>31</v>
      </c>
      <c r="AI9" s="3">
        <v>31</v>
      </c>
      <c r="AJ9" s="3">
        <v>31</v>
      </c>
      <c r="AK9" s="3">
        <v>31</v>
      </c>
      <c r="AL9" s="3">
        <v>31</v>
      </c>
      <c r="AM9" s="3">
        <v>31</v>
      </c>
      <c r="AN9" s="3">
        <f>SUM(W9:AM9)</f>
        <v>528</v>
      </c>
    </row>
    <row r="10" spans="1:40" ht="132.75" customHeight="1" x14ac:dyDescent="0.25">
      <c r="A10" s="52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4"/>
      <c r="V10" s="25" t="s">
        <v>5</v>
      </c>
      <c r="W10" s="4">
        <v>69</v>
      </c>
      <c r="X10" s="4">
        <v>90</v>
      </c>
      <c r="Y10" s="4">
        <v>90</v>
      </c>
      <c r="Z10" s="4">
        <v>90</v>
      </c>
      <c r="AA10" s="4">
        <v>90</v>
      </c>
      <c r="AB10" s="4">
        <v>90</v>
      </c>
      <c r="AC10" s="4">
        <v>90</v>
      </c>
      <c r="AD10" s="4">
        <v>90</v>
      </c>
      <c r="AE10" s="4">
        <v>90</v>
      </c>
      <c r="AF10" s="4">
        <v>90</v>
      </c>
      <c r="AG10" s="4">
        <v>90</v>
      </c>
      <c r="AH10" s="4">
        <v>90</v>
      </c>
      <c r="AI10" s="4">
        <v>90</v>
      </c>
      <c r="AJ10" s="4">
        <v>90</v>
      </c>
      <c r="AK10" s="4">
        <v>90</v>
      </c>
      <c r="AL10" s="4">
        <v>90</v>
      </c>
      <c r="AM10" s="4">
        <v>90</v>
      </c>
      <c r="AN10" s="5">
        <v>90</v>
      </c>
    </row>
    <row r="11" spans="1:40" ht="137.25" customHeight="1" x14ac:dyDescent="0.25">
      <c r="A11" s="52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4"/>
      <c r="V11" s="3" t="s">
        <v>59</v>
      </c>
      <c r="W11" s="6">
        <v>47</v>
      </c>
      <c r="X11" s="6">
        <v>70</v>
      </c>
      <c r="Y11" s="6">
        <v>70</v>
      </c>
      <c r="Z11" s="6">
        <v>70</v>
      </c>
      <c r="AA11" s="6">
        <v>70</v>
      </c>
      <c r="AB11" s="6">
        <v>70</v>
      </c>
      <c r="AC11" s="6">
        <v>70</v>
      </c>
      <c r="AD11" s="6">
        <v>70</v>
      </c>
      <c r="AE11" s="6">
        <v>70</v>
      </c>
      <c r="AF11" s="6">
        <v>70</v>
      </c>
      <c r="AG11" s="6">
        <v>70</v>
      </c>
      <c r="AH11" s="6">
        <v>70</v>
      </c>
      <c r="AI11" s="6">
        <v>70</v>
      </c>
      <c r="AJ11" s="6">
        <v>70</v>
      </c>
      <c r="AK11" s="6">
        <v>70</v>
      </c>
      <c r="AL11" s="6">
        <v>70</v>
      </c>
      <c r="AM11" s="6">
        <v>70</v>
      </c>
      <c r="AN11" s="3">
        <v>70</v>
      </c>
    </row>
    <row r="12" spans="1:40" ht="61.5" customHeight="1" x14ac:dyDescent="0.25">
      <c r="A12" s="5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4"/>
      <c r="V12" s="3" t="s">
        <v>6</v>
      </c>
      <c r="W12" s="6">
        <v>55</v>
      </c>
      <c r="X12" s="6">
        <v>60</v>
      </c>
      <c r="Y12" s="6">
        <v>60</v>
      </c>
      <c r="Z12" s="6">
        <v>60</v>
      </c>
      <c r="AA12" s="6">
        <v>60</v>
      </c>
      <c r="AB12" s="6">
        <v>60</v>
      </c>
      <c r="AC12" s="6">
        <v>60</v>
      </c>
      <c r="AD12" s="6">
        <v>60</v>
      </c>
      <c r="AE12" s="6">
        <v>60</v>
      </c>
      <c r="AF12" s="6">
        <v>60</v>
      </c>
      <c r="AG12" s="6">
        <v>60</v>
      </c>
      <c r="AH12" s="6">
        <v>60</v>
      </c>
      <c r="AI12" s="6">
        <v>60</v>
      </c>
      <c r="AJ12" s="6">
        <v>60</v>
      </c>
      <c r="AK12" s="6">
        <v>60</v>
      </c>
      <c r="AL12" s="6">
        <v>60</v>
      </c>
      <c r="AM12" s="6">
        <v>60</v>
      </c>
      <c r="AN12" s="11">
        <f>SUM(W12:AM12)</f>
        <v>1015</v>
      </c>
    </row>
    <row r="13" spans="1:40" ht="138.75" customHeight="1" x14ac:dyDescent="0.25">
      <c r="A13" s="52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4"/>
      <c r="V13" s="3" t="s">
        <v>7</v>
      </c>
      <c r="W13" s="6">
        <v>31.6</v>
      </c>
      <c r="X13" s="6">
        <v>31.9</v>
      </c>
      <c r="Y13" s="6">
        <v>31.9</v>
      </c>
      <c r="Z13" s="6">
        <v>31.9</v>
      </c>
      <c r="AA13" s="6">
        <v>31.9</v>
      </c>
      <c r="AB13" s="6">
        <v>31.9</v>
      </c>
      <c r="AC13" s="6">
        <v>31.9</v>
      </c>
      <c r="AD13" s="6">
        <v>31.9</v>
      </c>
      <c r="AE13" s="6">
        <v>31.9</v>
      </c>
      <c r="AF13" s="6">
        <v>31.9</v>
      </c>
      <c r="AG13" s="6">
        <v>31.9</v>
      </c>
      <c r="AH13" s="6">
        <v>31.9</v>
      </c>
      <c r="AI13" s="6">
        <v>31.9</v>
      </c>
      <c r="AJ13" s="6">
        <v>31.9</v>
      </c>
      <c r="AK13" s="6">
        <v>31.9</v>
      </c>
      <c r="AL13" s="6">
        <v>31.9</v>
      </c>
      <c r="AM13" s="6">
        <v>31.9</v>
      </c>
      <c r="AN13" s="3">
        <v>31.9</v>
      </c>
    </row>
    <row r="14" spans="1:40" ht="160.5" customHeight="1" x14ac:dyDescent="0.25">
      <c r="A14" s="55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  <c r="V14" s="3" t="s">
        <v>8</v>
      </c>
      <c r="W14" s="3">
        <v>7</v>
      </c>
      <c r="X14" s="3">
        <v>7</v>
      </c>
      <c r="Y14" s="3">
        <v>7</v>
      </c>
      <c r="Z14" s="3">
        <v>7</v>
      </c>
      <c r="AA14" s="3">
        <v>7</v>
      </c>
      <c r="AB14" s="3">
        <v>7</v>
      </c>
      <c r="AC14" s="3">
        <v>7</v>
      </c>
      <c r="AD14" s="3">
        <v>7</v>
      </c>
      <c r="AE14" s="3">
        <v>7</v>
      </c>
      <c r="AF14" s="3">
        <v>7</v>
      </c>
      <c r="AG14" s="3">
        <v>7</v>
      </c>
      <c r="AH14" s="3">
        <v>7</v>
      </c>
      <c r="AI14" s="3">
        <v>7</v>
      </c>
      <c r="AJ14" s="3">
        <v>7</v>
      </c>
      <c r="AK14" s="3">
        <v>7</v>
      </c>
      <c r="AL14" s="3">
        <v>7</v>
      </c>
      <c r="AM14" s="3">
        <v>7</v>
      </c>
      <c r="AN14" s="3">
        <f>SUM(W14:AM14)</f>
        <v>119</v>
      </c>
    </row>
    <row r="15" spans="1:40" ht="36.75" customHeight="1" x14ac:dyDescent="0.25">
      <c r="A15" s="64" t="s">
        <v>74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6"/>
    </row>
    <row r="16" spans="1:40" ht="167.25" customHeight="1" x14ac:dyDescent="0.25">
      <c r="A16" s="3" t="s">
        <v>72</v>
      </c>
      <c r="B16" s="7" t="s">
        <v>58</v>
      </c>
      <c r="C16" s="7" t="s">
        <v>58</v>
      </c>
      <c r="D16" s="7" t="s">
        <v>58</v>
      </c>
      <c r="E16" s="7" t="s">
        <v>58</v>
      </c>
      <c r="F16" s="7" t="s">
        <v>58</v>
      </c>
      <c r="G16" s="7" t="s">
        <v>58</v>
      </c>
      <c r="H16" s="7" t="s">
        <v>58</v>
      </c>
      <c r="I16" s="7" t="s">
        <v>58</v>
      </c>
      <c r="J16" s="7" t="s">
        <v>58</v>
      </c>
      <c r="K16" s="7" t="s">
        <v>58</v>
      </c>
      <c r="L16" s="7" t="s">
        <v>58</v>
      </c>
      <c r="M16" s="7" t="s">
        <v>58</v>
      </c>
      <c r="N16" s="7" t="s">
        <v>58</v>
      </c>
      <c r="O16" s="7" t="s">
        <v>58</v>
      </c>
      <c r="P16" s="7" t="s">
        <v>58</v>
      </c>
      <c r="Q16" s="7" t="s">
        <v>58</v>
      </c>
      <c r="R16" s="7" t="s">
        <v>58</v>
      </c>
      <c r="S16" s="7" t="s">
        <v>58</v>
      </c>
      <c r="T16" s="7" t="s">
        <v>58</v>
      </c>
      <c r="U16" s="8" t="s">
        <v>79</v>
      </c>
      <c r="V16" s="3" t="s">
        <v>9</v>
      </c>
      <c r="W16" s="3">
        <v>2</v>
      </c>
      <c r="X16" s="3">
        <v>2</v>
      </c>
      <c r="Y16" s="3">
        <v>2</v>
      </c>
      <c r="Z16" s="3">
        <v>2</v>
      </c>
      <c r="AA16" s="3">
        <v>2</v>
      </c>
      <c r="AB16" s="3">
        <v>2</v>
      </c>
      <c r="AC16" s="3">
        <v>2</v>
      </c>
      <c r="AD16" s="3">
        <v>2</v>
      </c>
      <c r="AE16" s="3">
        <v>2</v>
      </c>
      <c r="AF16" s="3">
        <v>2</v>
      </c>
      <c r="AG16" s="3">
        <v>2</v>
      </c>
      <c r="AH16" s="3">
        <v>2</v>
      </c>
      <c r="AI16" s="3">
        <v>2</v>
      </c>
      <c r="AJ16" s="3">
        <v>2</v>
      </c>
      <c r="AK16" s="3">
        <v>2</v>
      </c>
      <c r="AL16" s="3">
        <v>2</v>
      </c>
      <c r="AM16" s="3">
        <v>2</v>
      </c>
      <c r="AN16" s="3">
        <f>SUM(W16:AM16)</f>
        <v>34</v>
      </c>
    </row>
    <row r="17" spans="1:40" ht="216.75" customHeight="1" x14ac:dyDescent="0.25">
      <c r="A17" s="3" t="s">
        <v>71</v>
      </c>
      <c r="B17" s="7" t="s">
        <v>58</v>
      </c>
      <c r="C17" s="7" t="s">
        <v>58</v>
      </c>
      <c r="D17" s="7" t="s">
        <v>58</v>
      </c>
      <c r="E17" s="7" t="s">
        <v>58</v>
      </c>
      <c r="F17" s="7" t="s">
        <v>58</v>
      </c>
      <c r="G17" s="7" t="s">
        <v>58</v>
      </c>
      <c r="H17" s="7" t="s">
        <v>58</v>
      </c>
      <c r="I17" s="7" t="s">
        <v>58</v>
      </c>
      <c r="J17" s="7" t="s">
        <v>58</v>
      </c>
      <c r="K17" s="7" t="s">
        <v>58</v>
      </c>
      <c r="L17" s="7" t="s">
        <v>58</v>
      </c>
      <c r="M17" s="7" t="s">
        <v>58</v>
      </c>
      <c r="N17" s="7" t="s">
        <v>58</v>
      </c>
      <c r="O17" s="7" t="s">
        <v>58</v>
      </c>
      <c r="P17" s="7" t="s">
        <v>58</v>
      </c>
      <c r="Q17" s="7" t="s">
        <v>58</v>
      </c>
      <c r="R17" s="7" t="s">
        <v>58</v>
      </c>
      <c r="S17" s="7" t="s">
        <v>58</v>
      </c>
      <c r="T17" s="7" t="s">
        <v>58</v>
      </c>
      <c r="U17" s="3" t="s">
        <v>79</v>
      </c>
      <c r="V17" s="3" t="s">
        <v>34</v>
      </c>
      <c r="W17" s="5">
        <v>100</v>
      </c>
      <c r="X17" s="5">
        <v>100</v>
      </c>
      <c r="Y17" s="5">
        <v>100</v>
      </c>
      <c r="Z17" s="5">
        <v>100</v>
      </c>
      <c r="AA17" s="5">
        <v>100</v>
      </c>
      <c r="AB17" s="5">
        <v>100</v>
      </c>
      <c r="AC17" s="5">
        <v>100</v>
      </c>
      <c r="AD17" s="5">
        <v>100</v>
      </c>
      <c r="AE17" s="5">
        <v>100</v>
      </c>
      <c r="AF17" s="5">
        <v>100</v>
      </c>
      <c r="AG17" s="5">
        <v>100</v>
      </c>
      <c r="AH17" s="5">
        <v>100</v>
      </c>
      <c r="AI17" s="5">
        <v>100</v>
      </c>
      <c r="AJ17" s="5">
        <v>100</v>
      </c>
      <c r="AK17" s="5">
        <v>100</v>
      </c>
      <c r="AL17" s="5">
        <v>100</v>
      </c>
      <c r="AM17" s="5">
        <v>100</v>
      </c>
      <c r="AN17" s="3">
        <v>100</v>
      </c>
    </row>
    <row r="18" spans="1:40" ht="127.5" customHeight="1" x14ac:dyDescent="0.25">
      <c r="A18" s="3" t="s">
        <v>70</v>
      </c>
      <c r="B18" s="7" t="s">
        <v>58</v>
      </c>
      <c r="C18" s="7" t="s">
        <v>58</v>
      </c>
      <c r="D18" s="7" t="s">
        <v>58</v>
      </c>
      <c r="E18" s="7" t="s">
        <v>58</v>
      </c>
      <c r="F18" s="7" t="s">
        <v>58</v>
      </c>
      <c r="G18" s="7" t="s">
        <v>58</v>
      </c>
      <c r="H18" s="7" t="s">
        <v>58</v>
      </c>
      <c r="I18" s="7" t="s">
        <v>58</v>
      </c>
      <c r="J18" s="7" t="s">
        <v>58</v>
      </c>
      <c r="K18" s="7" t="s">
        <v>58</v>
      </c>
      <c r="L18" s="7" t="s">
        <v>58</v>
      </c>
      <c r="M18" s="7" t="s">
        <v>58</v>
      </c>
      <c r="N18" s="7" t="s">
        <v>58</v>
      </c>
      <c r="O18" s="7" t="s">
        <v>58</v>
      </c>
      <c r="P18" s="7" t="s">
        <v>58</v>
      </c>
      <c r="Q18" s="7" t="s">
        <v>58</v>
      </c>
      <c r="R18" s="7" t="s">
        <v>58</v>
      </c>
      <c r="S18" s="7" t="s">
        <v>58</v>
      </c>
      <c r="T18" s="7" t="s">
        <v>58</v>
      </c>
      <c r="U18" s="3" t="s">
        <v>80</v>
      </c>
      <c r="V18" s="8" t="s">
        <v>56</v>
      </c>
      <c r="W18" s="6">
        <v>98</v>
      </c>
      <c r="X18" s="3">
        <v>92</v>
      </c>
      <c r="Y18" s="3">
        <v>93</v>
      </c>
      <c r="Z18" s="3">
        <v>93</v>
      </c>
      <c r="AA18" s="3">
        <v>93</v>
      </c>
      <c r="AB18" s="3">
        <v>93</v>
      </c>
      <c r="AC18" s="3">
        <v>93</v>
      </c>
      <c r="AD18" s="3">
        <v>93</v>
      </c>
      <c r="AE18" s="3">
        <v>93</v>
      </c>
      <c r="AF18" s="3">
        <v>93</v>
      </c>
      <c r="AG18" s="3">
        <v>93</v>
      </c>
      <c r="AH18" s="3">
        <v>93</v>
      </c>
      <c r="AI18" s="3">
        <v>93</v>
      </c>
      <c r="AJ18" s="3">
        <v>93</v>
      </c>
      <c r="AK18" s="3">
        <v>93</v>
      </c>
      <c r="AL18" s="3">
        <v>93</v>
      </c>
      <c r="AM18" s="3">
        <v>93</v>
      </c>
      <c r="AN18" s="11">
        <f t="shared" ref="AN18:AN23" si="0">SUM(W18:AM18)</f>
        <v>1585</v>
      </c>
    </row>
    <row r="19" spans="1:40" ht="81.75" customHeight="1" x14ac:dyDescent="0.25">
      <c r="A19" s="41" t="s">
        <v>69</v>
      </c>
      <c r="B19" s="7" t="s">
        <v>58</v>
      </c>
      <c r="C19" s="7" t="s">
        <v>58</v>
      </c>
      <c r="D19" s="7" t="s">
        <v>58</v>
      </c>
      <c r="E19" s="7" t="s">
        <v>58</v>
      </c>
      <c r="F19" s="7" t="s">
        <v>58</v>
      </c>
      <c r="G19" s="7" t="s">
        <v>58</v>
      </c>
      <c r="H19" s="7" t="s">
        <v>58</v>
      </c>
      <c r="I19" s="7" t="s">
        <v>58</v>
      </c>
      <c r="J19" s="7" t="s">
        <v>58</v>
      </c>
      <c r="K19" s="7" t="s">
        <v>58</v>
      </c>
      <c r="L19" s="7" t="s">
        <v>58</v>
      </c>
      <c r="M19" s="7" t="s">
        <v>58</v>
      </c>
      <c r="N19" s="7" t="s">
        <v>58</v>
      </c>
      <c r="O19" s="7" t="s">
        <v>58</v>
      </c>
      <c r="P19" s="7" t="s">
        <v>58</v>
      </c>
      <c r="Q19" s="7" t="s">
        <v>58</v>
      </c>
      <c r="R19" s="7" t="s">
        <v>58</v>
      </c>
      <c r="S19" s="7" t="s">
        <v>58</v>
      </c>
      <c r="T19" s="7" t="s">
        <v>58</v>
      </c>
      <c r="U19" s="3" t="s">
        <v>48</v>
      </c>
      <c r="V19" s="3" t="s">
        <v>10</v>
      </c>
      <c r="W19" s="9">
        <v>32</v>
      </c>
      <c r="X19" s="10">
        <v>30</v>
      </c>
      <c r="Y19" s="10">
        <v>30</v>
      </c>
      <c r="Z19" s="10">
        <v>30</v>
      </c>
      <c r="AA19" s="10">
        <v>30</v>
      </c>
      <c r="AB19" s="10">
        <v>30</v>
      </c>
      <c r="AC19" s="10">
        <v>30</v>
      </c>
      <c r="AD19" s="10">
        <v>30</v>
      </c>
      <c r="AE19" s="10">
        <v>30</v>
      </c>
      <c r="AF19" s="10">
        <v>30</v>
      </c>
      <c r="AG19" s="10">
        <v>30</v>
      </c>
      <c r="AH19" s="10">
        <v>30</v>
      </c>
      <c r="AI19" s="10">
        <v>30</v>
      </c>
      <c r="AJ19" s="10">
        <v>30</v>
      </c>
      <c r="AK19" s="10">
        <v>30</v>
      </c>
      <c r="AL19" s="10">
        <v>30</v>
      </c>
      <c r="AM19" s="10">
        <v>30</v>
      </c>
      <c r="AN19" s="11">
        <f t="shared" si="0"/>
        <v>512</v>
      </c>
    </row>
    <row r="20" spans="1:40" ht="78.75" customHeight="1" x14ac:dyDescent="0.25">
      <c r="A20" s="42"/>
      <c r="B20" s="7" t="s">
        <v>58</v>
      </c>
      <c r="C20" s="7" t="s">
        <v>58</v>
      </c>
      <c r="D20" s="7" t="s">
        <v>58</v>
      </c>
      <c r="E20" s="7" t="s">
        <v>58</v>
      </c>
      <c r="F20" s="7" t="s">
        <v>58</v>
      </c>
      <c r="G20" s="7" t="s">
        <v>58</v>
      </c>
      <c r="H20" s="7" t="s">
        <v>58</v>
      </c>
      <c r="I20" s="7" t="s">
        <v>58</v>
      </c>
      <c r="J20" s="7" t="s">
        <v>58</v>
      </c>
      <c r="K20" s="7" t="s">
        <v>58</v>
      </c>
      <c r="L20" s="7" t="s">
        <v>58</v>
      </c>
      <c r="M20" s="7" t="s">
        <v>58</v>
      </c>
      <c r="N20" s="7" t="s">
        <v>58</v>
      </c>
      <c r="O20" s="7" t="s">
        <v>58</v>
      </c>
      <c r="P20" s="7" t="s">
        <v>58</v>
      </c>
      <c r="Q20" s="7" t="s">
        <v>58</v>
      </c>
      <c r="R20" s="7" t="s">
        <v>58</v>
      </c>
      <c r="S20" s="7" t="s">
        <v>58</v>
      </c>
      <c r="T20" s="7" t="s">
        <v>58</v>
      </c>
      <c r="U20" s="44" t="s">
        <v>11</v>
      </c>
      <c r="V20" s="3" t="s">
        <v>10</v>
      </c>
      <c r="W20" s="3">
        <v>0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11">
        <f t="shared" si="0"/>
        <v>16</v>
      </c>
    </row>
    <row r="21" spans="1:40" ht="105" customHeight="1" x14ac:dyDescent="0.25">
      <c r="A21" s="43"/>
      <c r="B21" s="3" t="s">
        <v>12</v>
      </c>
      <c r="C21" s="11">
        <f>SUM(D21:T21)</f>
        <v>480000</v>
      </c>
      <c r="D21" s="11">
        <v>0</v>
      </c>
      <c r="E21" s="11">
        <v>30000</v>
      </c>
      <c r="F21" s="11">
        <v>30000</v>
      </c>
      <c r="G21" s="23">
        <v>30000</v>
      </c>
      <c r="H21" s="24">
        <v>30000</v>
      </c>
      <c r="I21" s="24">
        <v>30000</v>
      </c>
      <c r="J21" s="24">
        <v>30000</v>
      </c>
      <c r="K21" s="24">
        <v>30000</v>
      </c>
      <c r="L21" s="24">
        <v>30000</v>
      </c>
      <c r="M21" s="24">
        <v>30000</v>
      </c>
      <c r="N21" s="24">
        <v>30000</v>
      </c>
      <c r="O21" s="24">
        <v>30000</v>
      </c>
      <c r="P21" s="24">
        <v>30000</v>
      </c>
      <c r="Q21" s="24">
        <v>30000</v>
      </c>
      <c r="R21" s="24">
        <v>30000</v>
      </c>
      <c r="S21" s="24">
        <v>30000</v>
      </c>
      <c r="T21" s="24">
        <v>30000</v>
      </c>
      <c r="U21" s="45"/>
      <c r="V21" s="3" t="s">
        <v>13</v>
      </c>
      <c r="W21" s="12" t="s">
        <v>30</v>
      </c>
      <c r="X21" s="3">
        <v>1</v>
      </c>
      <c r="Y21" s="3">
        <v>1</v>
      </c>
      <c r="Z21" s="3">
        <v>1</v>
      </c>
      <c r="AA21" s="3">
        <v>1</v>
      </c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11">
        <f t="shared" si="0"/>
        <v>16</v>
      </c>
    </row>
    <row r="22" spans="1:40" ht="121.5" customHeight="1" x14ac:dyDescent="0.25">
      <c r="A22" s="41" t="s">
        <v>68</v>
      </c>
      <c r="B22" s="7" t="s">
        <v>58</v>
      </c>
      <c r="C22" s="7" t="s">
        <v>58</v>
      </c>
      <c r="D22" s="7" t="s">
        <v>58</v>
      </c>
      <c r="E22" s="7" t="s">
        <v>58</v>
      </c>
      <c r="F22" s="7" t="s">
        <v>58</v>
      </c>
      <c r="G22" s="7" t="s">
        <v>58</v>
      </c>
      <c r="H22" s="7" t="s">
        <v>58</v>
      </c>
      <c r="I22" s="7" t="s">
        <v>58</v>
      </c>
      <c r="J22" s="7" t="s">
        <v>58</v>
      </c>
      <c r="K22" s="7" t="s">
        <v>58</v>
      </c>
      <c r="L22" s="7" t="s">
        <v>58</v>
      </c>
      <c r="M22" s="7" t="s">
        <v>58</v>
      </c>
      <c r="N22" s="7" t="s">
        <v>58</v>
      </c>
      <c r="O22" s="7" t="s">
        <v>58</v>
      </c>
      <c r="P22" s="7" t="s">
        <v>58</v>
      </c>
      <c r="Q22" s="7" t="s">
        <v>58</v>
      </c>
      <c r="R22" s="7" t="s">
        <v>58</v>
      </c>
      <c r="S22" s="7" t="s">
        <v>58</v>
      </c>
      <c r="T22" s="7" t="s">
        <v>58</v>
      </c>
      <c r="U22" s="80" t="s">
        <v>54</v>
      </c>
      <c r="V22" s="3" t="s">
        <v>55</v>
      </c>
      <c r="W22" s="3">
        <v>2</v>
      </c>
      <c r="X22" s="3">
        <v>2</v>
      </c>
      <c r="Y22" s="3">
        <v>2</v>
      </c>
      <c r="Z22" s="3">
        <v>2</v>
      </c>
      <c r="AA22" s="3">
        <v>2</v>
      </c>
      <c r="AB22" s="3">
        <v>2</v>
      </c>
      <c r="AC22" s="3">
        <v>2</v>
      </c>
      <c r="AD22" s="3">
        <v>2</v>
      </c>
      <c r="AE22" s="3">
        <v>2</v>
      </c>
      <c r="AF22" s="3">
        <v>2</v>
      </c>
      <c r="AG22" s="3">
        <v>2</v>
      </c>
      <c r="AH22" s="3">
        <v>2</v>
      </c>
      <c r="AI22" s="3">
        <v>2</v>
      </c>
      <c r="AJ22" s="3">
        <v>2</v>
      </c>
      <c r="AK22" s="3">
        <v>2</v>
      </c>
      <c r="AL22" s="3">
        <v>2</v>
      </c>
      <c r="AM22" s="3">
        <v>2</v>
      </c>
      <c r="AN22" s="11">
        <f t="shared" si="0"/>
        <v>34</v>
      </c>
    </row>
    <row r="23" spans="1:40" ht="76.5" customHeight="1" x14ac:dyDescent="0.25">
      <c r="A23" s="43"/>
      <c r="B23" s="7" t="s">
        <v>58</v>
      </c>
      <c r="C23" s="7" t="s">
        <v>58</v>
      </c>
      <c r="D23" s="7" t="s">
        <v>58</v>
      </c>
      <c r="E23" s="7" t="s">
        <v>58</v>
      </c>
      <c r="F23" s="7" t="s">
        <v>58</v>
      </c>
      <c r="G23" s="7" t="s">
        <v>58</v>
      </c>
      <c r="H23" s="7" t="s">
        <v>58</v>
      </c>
      <c r="I23" s="7" t="s">
        <v>58</v>
      </c>
      <c r="J23" s="7" t="s">
        <v>58</v>
      </c>
      <c r="K23" s="7" t="s">
        <v>58</v>
      </c>
      <c r="L23" s="7" t="s">
        <v>58</v>
      </c>
      <c r="M23" s="7" t="s">
        <v>58</v>
      </c>
      <c r="N23" s="7" t="s">
        <v>58</v>
      </c>
      <c r="O23" s="7" t="s">
        <v>58</v>
      </c>
      <c r="P23" s="7" t="s">
        <v>58</v>
      </c>
      <c r="Q23" s="7" t="s">
        <v>58</v>
      </c>
      <c r="R23" s="7" t="s">
        <v>58</v>
      </c>
      <c r="S23" s="7" t="s">
        <v>58</v>
      </c>
      <c r="T23" s="7" t="s">
        <v>58</v>
      </c>
      <c r="U23" s="80"/>
      <c r="V23" s="3" t="s">
        <v>14</v>
      </c>
      <c r="W23" s="6">
        <v>69</v>
      </c>
      <c r="X23" s="6">
        <v>70</v>
      </c>
      <c r="Y23" s="6">
        <v>70</v>
      </c>
      <c r="Z23" s="6">
        <v>70</v>
      </c>
      <c r="AA23" s="6">
        <v>70</v>
      </c>
      <c r="AB23" s="6">
        <v>70</v>
      </c>
      <c r="AC23" s="6">
        <v>70</v>
      </c>
      <c r="AD23" s="6">
        <v>70</v>
      </c>
      <c r="AE23" s="6">
        <v>70</v>
      </c>
      <c r="AF23" s="6">
        <v>70</v>
      </c>
      <c r="AG23" s="6">
        <v>70</v>
      </c>
      <c r="AH23" s="6">
        <v>70</v>
      </c>
      <c r="AI23" s="6">
        <v>70</v>
      </c>
      <c r="AJ23" s="6">
        <v>70</v>
      </c>
      <c r="AK23" s="6">
        <v>70</v>
      </c>
      <c r="AL23" s="6">
        <v>70</v>
      </c>
      <c r="AM23" s="6">
        <v>70</v>
      </c>
      <c r="AN23" s="11">
        <f t="shared" si="0"/>
        <v>1189</v>
      </c>
    </row>
    <row r="24" spans="1:40" ht="117" customHeight="1" x14ac:dyDescent="0.25">
      <c r="A24" s="41" t="s">
        <v>67</v>
      </c>
      <c r="B24" s="7" t="s">
        <v>58</v>
      </c>
      <c r="C24" s="7" t="s">
        <v>58</v>
      </c>
      <c r="D24" s="7" t="s">
        <v>58</v>
      </c>
      <c r="E24" s="7" t="s">
        <v>58</v>
      </c>
      <c r="F24" s="7" t="s">
        <v>58</v>
      </c>
      <c r="G24" s="7" t="s">
        <v>58</v>
      </c>
      <c r="H24" s="7" t="s">
        <v>58</v>
      </c>
      <c r="I24" s="7" t="s">
        <v>58</v>
      </c>
      <c r="J24" s="7" t="s">
        <v>58</v>
      </c>
      <c r="K24" s="7" t="s">
        <v>58</v>
      </c>
      <c r="L24" s="7" t="s">
        <v>58</v>
      </c>
      <c r="M24" s="7" t="s">
        <v>58</v>
      </c>
      <c r="N24" s="7" t="s">
        <v>58</v>
      </c>
      <c r="O24" s="7" t="s">
        <v>58</v>
      </c>
      <c r="P24" s="7" t="s">
        <v>58</v>
      </c>
      <c r="Q24" s="7" t="s">
        <v>58</v>
      </c>
      <c r="R24" s="7" t="s">
        <v>58</v>
      </c>
      <c r="S24" s="7" t="s">
        <v>58</v>
      </c>
      <c r="T24" s="7" t="s">
        <v>58</v>
      </c>
      <c r="U24" s="76" t="s">
        <v>81</v>
      </c>
      <c r="V24" s="3" t="s">
        <v>57</v>
      </c>
      <c r="W24" s="7" t="s">
        <v>58</v>
      </c>
      <c r="X24" s="7" t="s">
        <v>58</v>
      </c>
      <c r="Y24" s="7" t="s">
        <v>58</v>
      </c>
      <c r="Z24" s="7" t="s">
        <v>58</v>
      </c>
      <c r="AA24" s="7" t="s">
        <v>58</v>
      </c>
      <c r="AB24" s="7" t="s">
        <v>58</v>
      </c>
      <c r="AC24" s="7" t="s">
        <v>58</v>
      </c>
      <c r="AD24" s="7" t="s">
        <v>58</v>
      </c>
      <c r="AE24" s="7" t="s">
        <v>58</v>
      </c>
      <c r="AF24" s="7" t="s">
        <v>58</v>
      </c>
      <c r="AG24" s="7" t="s">
        <v>58</v>
      </c>
      <c r="AH24" s="7" t="s">
        <v>58</v>
      </c>
      <c r="AI24" s="7" t="s">
        <v>58</v>
      </c>
      <c r="AJ24" s="7" t="s">
        <v>58</v>
      </c>
      <c r="AK24" s="7" t="s">
        <v>58</v>
      </c>
      <c r="AL24" s="7" t="s">
        <v>58</v>
      </c>
      <c r="AM24" s="7" t="s">
        <v>58</v>
      </c>
      <c r="AN24" s="7" t="s">
        <v>58</v>
      </c>
    </row>
    <row r="25" spans="1:40" ht="31.5" customHeight="1" x14ac:dyDescent="0.25">
      <c r="A25" s="42"/>
      <c r="B25" s="7" t="s">
        <v>58</v>
      </c>
      <c r="C25" s="7" t="s">
        <v>58</v>
      </c>
      <c r="D25" s="7" t="s">
        <v>58</v>
      </c>
      <c r="E25" s="7" t="s">
        <v>58</v>
      </c>
      <c r="F25" s="7" t="s">
        <v>58</v>
      </c>
      <c r="G25" s="7" t="s">
        <v>58</v>
      </c>
      <c r="H25" s="7" t="s">
        <v>58</v>
      </c>
      <c r="I25" s="7" t="s">
        <v>58</v>
      </c>
      <c r="J25" s="7" t="s">
        <v>58</v>
      </c>
      <c r="K25" s="7" t="s">
        <v>58</v>
      </c>
      <c r="L25" s="7" t="s">
        <v>58</v>
      </c>
      <c r="M25" s="7" t="s">
        <v>58</v>
      </c>
      <c r="N25" s="7" t="s">
        <v>58</v>
      </c>
      <c r="O25" s="7" t="s">
        <v>58</v>
      </c>
      <c r="P25" s="7" t="s">
        <v>58</v>
      </c>
      <c r="Q25" s="7" t="s">
        <v>58</v>
      </c>
      <c r="R25" s="7" t="s">
        <v>58</v>
      </c>
      <c r="S25" s="7" t="s">
        <v>58</v>
      </c>
      <c r="T25" s="7" t="s">
        <v>58</v>
      </c>
      <c r="U25" s="77"/>
      <c r="V25" s="3" t="s">
        <v>15</v>
      </c>
      <c r="W25" s="3">
        <v>9</v>
      </c>
      <c r="X25" s="3">
        <v>6</v>
      </c>
      <c r="Y25" s="3">
        <v>6</v>
      </c>
      <c r="Z25" s="3">
        <v>6</v>
      </c>
      <c r="AA25" s="3">
        <v>6</v>
      </c>
      <c r="AB25" s="13">
        <v>6</v>
      </c>
      <c r="AC25" s="13">
        <v>6</v>
      </c>
      <c r="AD25" s="13">
        <v>6</v>
      </c>
      <c r="AE25" s="13">
        <v>6</v>
      </c>
      <c r="AF25" s="13">
        <v>6</v>
      </c>
      <c r="AG25" s="13">
        <v>6</v>
      </c>
      <c r="AH25" s="13">
        <v>6</v>
      </c>
      <c r="AI25" s="13">
        <v>6</v>
      </c>
      <c r="AJ25" s="13">
        <v>6</v>
      </c>
      <c r="AK25" s="13">
        <v>6</v>
      </c>
      <c r="AL25" s="13">
        <v>6</v>
      </c>
      <c r="AM25" s="13">
        <v>6</v>
      </c>
      <c r="AN25" s="3">
        <f>SUM(W25:AM25)</f>
        <v>105</v>
      </c>
    </row>
    <row r="26" spans="1:40" ht="31.5" customHeight="1" x14ac:dyDescent="0.25">
      <c r="A26" s="42"/>
      <c r="B26" s="7" t="s">
        <v>58</v>
      </c>
      <c r="C26" s="7" t="s">
        <v>58</v>
      </c>
      <c r="D26" s="7" t="s">
        <v>58</v>
      </c>
      <c r="E26" s="7" t="s">
        <v>58</v>
      </c>
      <c r="F26" s="7" t="s">
        <v>58</v>
      </c>
      <c r="G26" s="7" t="s">
        <v>58</v>
      </c>
      <c r="H26" s="7" t="s">
        <v>58</v>
      </c>
      <c r="I26" s="7" t="s">
        <v>58</v>
      </c>
      <c r="J26" s="7" t="s">
        <v>58</v>
      </c>
      <c r="K26" s="7" t="s">
        <v>58</v>
      </c>
      <c r="L26" s="7" t="s">
        <v>58</v>
      </c>
      <c r="M26" s="7" t="s">
        <v>58</v>
      </c>
      <c r="N26" s="7" t="s">
        <v>58</v>
      </c>
      <c r="O26" s="7" t="s">
        <v>58</v>
      </c>
      <c r="P26" s="7" t="s">
        <v>58</v>
      </c>
      <c r="Q26" s="7" t="s">
        <v>58</v>
      </c>
      <c r="R26" s="7" t="s">
        <v>58</v>
      </c>
      <c r="S26" s="7" t="s">
        <v>58</v>
      </c>
      <c r="T26" s="7" t="s">
        <v>58</v>
      </c>
      <c r="U26" s="77"/>
      <c r="V26" s="3" t="s">
        <v>11</v>
      </c>
      <c r="W26" s="3">
        <v>1</v>
      </c>
      <c r="X26" s="3">
        <v>1</v>
      </c>
      <c r="Y26" s="40" t="s">
        <v>91</v>
      </c>
      <c r="Z26" s="38" t="s">
        <v>91</v>
      </c>
      <c r="AA26" s="38" t="s">
        <v>91</v>
      </c>
      <c r="AB26" s="39" t="s">
        <v>91</v>
      </c>
      <c r="AC26" s="39" t="s">
        <v>91</v>
      </c>
      <c r="AD26" s="39" t="s">
        <v>91</v>
      </c>
      <c r="AE26" s="39" t="s">
        <v>91</v>
      </c>
      <c r="AF26" s="39" t="s">
        <v>91</v>
      </c>
      <c r="AG26" s="39" t="s">
        <v>91</v>
      </c>
      <c r="AH26" s="39" t="s">
        <v>91</v>
      </c>
      <c r="AI26" s="39" t="s">
        <v>91</v>
      </c>
      <c r="AJ26" s="39" t="s">
        <v>91</v>
      </c>
      <c r="AK26" s="39" t="s">
        <v>91</v>
      </c>
      <c r="AL26" s="39" t="s">
        <v>91</v>
      </c>
      <c r="AM26" s="39" t="s">
        <v>91</v>
      </c>
      <c r="AN26" s="3">
        <f>SUM(W26:AM26)</f>
        <v>2</v>
      </c>
    </row>
    <row r="27" spans="1:40" ht="47.25" customHeight="1" x14ac:dyDescent="0.25">
      <c r="A27" s="43"/>
      <c r="B27" s="7" t="s">
        <v>58</v>
      </c>
      <c r="C27" s="7" t="s">
        <v>58</v>
      </c>
      <c r="D27" s="7" t="s">
        <v>58</v>
      </c>
      <c r="E27" s="7" t="s">
        <v>58</v>
      </c>
      <c r="F27" s="7" t="s">
        <v>58</v>
      </c>
      <c r="G27" s="7" t="s">
        <v>58</v>
      </c>
      <c r="H27" s="7" t="s">
        <v>58</v>
      </c>
      <c r="I27" s="7" t="s">
        <v>58</v>
      </c>
      <c r="J27" s="7" t="s">
        <v>58</v>
      </c>
      <c r="K27" s="7" t="s">
        <v>58</v>
      </c>
      <c r="L27" s="7" t="s">
        <v>58</v>
      </c>
      <c r="M27" s="7" t="s">
        <v>58</v>
      </c>
      <c r="N27" s="7" t="s">
        <v>58</v>
      </c>
      <c r="O27" s="7" t="s">
        <v>58</v>
      </c>
      <c r="P27" s="7" t="s">
        <v>58</v>
      </c>
      <c r="Q27" s="7" t="s">
        <v>58</v>
      </c>
      <c r="R27" s="7" t="s">
        <v>58</v>
      </c>
      <c r="S27" s="7" t="s">
        <v>58</v>
      </c>
      <c r="T27" s="7" t="s">
        <v>58</v>
      </c>
      <c r="U27" s="78"/>
      <c r="V27" s="3" t="s">
        <v>16</v>
      </c>
      <c r="W27" s="7" t="s">
        <v>58</v>
      </c>
      <c r="X27" s="7" t="s">
        <v>58</v>
      </c>
      <c r="Y27" s="7" t="s">
        <v>58</v>
      </c>
      <c r="Z27" s="7" t="s">
        <v>58</v>
      </c>
      <c r="AA27" s="7" t="s">
        <v>58</v>
      </c>
      <c r="AB27" s="7" t="s">
        <v>58</v>
      </c>
      <c r="AC27" s="7" t="s">
        <v>58</v>
      </c>
      <c r="AD27" s="7" t="s">
        <v>58</v>
      </c>
      <c r="AE27" s="7" t="s">
        <v>58</v>
      </c>
      <c r="AF27" s="7" t="s">
        <v>58</v>
      </c>
      <c r="AG27" s="7" t="s">
        <v>58</v>
      </c>
      <c r="AH27" s="7" t="s">
        <v>58</v>
      </c>
      <c r="AI27" s="7" t="s">
        <v>58</v>
      </c>
      <c r="AJ27" s="7" t="s">
        <v>58</v>
      </c>
      <c r="AK27" s="7" t="s">
        <v>58</v>
      </c>
      <c r="AL27" s="7" t="s">
        <v>58</v>
      </c>
      <c r="AM27" s="7" t="s">
        <v>58</v>
      </c>
      <c r="AN27" s="7" t="s">
        <v>58</v>
      </c>
    </row>
    <row r="28" spans="1:40" ht="268.5" customHeight="1" x14ac:dyDescent="0.25">
      <c r="A28" s="3" t="s">
        <v>66</v>
      </c>
      <c r="B28" s="7" t="s">
        <v>58</v>
      </c>
      <c r="C28" s="7" t="s">
        <v>58</v>
      </c>
      <c r="D28" s="7" t="s">
        <v>58</v>
      </c>
      <c r="E28" s="7" t="s">
        <v>58</v>
      </c>
      <c r="F28" s="7" t="s">
        <v>58</v>
      </c>
      <c r="G28" s="7" t="s">
        <v>58</v>
      </c>
      <c r="H28" s="7" t="s">
        <v>58</v>
      </c>
      <c r="I28" s="7" t="s">
        <v>58</v>
      </c>
      <c r="J28" s="7" t="s">
        <v>58</v>
      </c>
      <c r="K28" s="7" t="s">
        <v>58</v>
      </c>
      <c r="L28" s="7" t="s">
        <v>58</v>
      </c>
      <c r="M28" s="7" t="s">
        <v>58</v>
      </c>
      <c r="N28" s="7" t="s">
        <v>58</v>
      </c>
      <c r="O28" s="7" t="s">
        <v>58</v>
      </c>
      <c r="P28" s="7" t="s">
        <v>58</v>
      </c>
      <c r="Q28" s="7" t="s">
        <v>58</v>
      </c>
      <c r="R28" s="7" t="s">
        <v>58</v>
      </c>
      <c r="S28" s="7" t="s">
        <v>58</v>
      </c>
      <c r="T28" s="7" t="s">
        <v>58</v>
      </c>
      <c r="U28" s="3" t="s">
        <v>82</v>
      </c>
      <c r="V28" s="3" t="s">
        <v>17</v>
      </c>
      <c r="W28" s="3">
        <v>2</v>
      </c>
      <c r="X28" s="3">
        <v>2</v>
      </c>
      <c r="Y28" s="3">
        <v>2</v>
      </c>
      <c r="Z28" s="3">
        <v>2</v>
      </c>
      <c r="AA28" s="3">
        <v>2</v>
      </c>
      <c r="AB28" s="13">
        <v>2</v>
      </c>
      <c r="AC28" s="13">
        <v>2</v>
      </c>
      <c r="AD28" s="13">
        <v>2</v>
      </c>
      <c r="AE28" s="13">
        <v>2</v>
      </c>
      <c r="AF28" s="13">
        <v>2</v>
      </c>
      <c r="AG28" s="13">
        <v>2</v>
      </c>
      <c r="AH28" s="13">
        <v>2</v>
      </c>
      <c r="AI28" s="13">
        <v>2</v>
      </c>
      <c r="AJ28" s="13">
        <v>2</v>
      </c>
      <c r="AK28" s="13">
        <v>2</v>
      </c>
      <c r="AL28" s="13">
        <v>2</v>
      </c>
      <c r="AM28" s="13">
        <v>2</v>
      </c>
      <c r="AN28" s="3">
        <f>SUM(W28:AM28)</f>
        <v>34</v>
      </c>
    </row>
    <row r="29" spans="1:40" ht="142.5" customHeight="1" x14ac:dyDescent="0.25">
      <c r="A29" s="41" t="s">
        <v>65</v>
      </c>
      <c r="B29" s="7" t="s">
        <v>58</v>
      </c>
      <c r="C29" s="7" t="s">
        <v>58</v>
      </c>
      <c r="D29" s="7" t="s">
        <v>58</v>
      </c>
      <c r="E29" s="7" t="s">
        <v>58</v>
      </c>
      <c r="F29" s="7" t="s">
        <v>58</v>
      </c>
      <c r="G29" s="7" t="s">
        <v>58</v>
      </c>
      <c r="H29" s="7" t="s">
        <v>58</v>
      </c>
      <c r="I29" s="7" t="s">
        <v>58</v>
      </c>
      <c r="J29" s="7" t="s">
        <v>58</v>
      </c>
      <c r="K29" s="7" t="s">
        <v>58</v>
      </c>
      <c r="L29" s="7" t="s">
        <v>58</v>
      </c>
      <c r="M29" s="7" t="s">
        <v>58</v>
      </c>
      <c r="N29" s="7" t="s">
        <v>58</v>
      </c>
      <c r="O29" s="7" t="s">
        <v>58</v>
      </c>
      <c r="P29" s="7" t="s">
        <v>58</v>
      </c>
      <c r="Q29" s="7" t="s">
        <v>58</v>
      </c>
      <c r="R29" s="7" t="s">
        <v>58</v>
      </c>
      <c r="S29" s="7" t="s">
        <v>58</v>
      </c>
      <c r="T29" s="7" t="s">
        <v>58</v>
      </c>
      <c r="U29" s="3" t="s">
        <v>82</v>
      </c>
      <c r="V29" s="41" t="s">
        <v>19</v>
      </c>
      <c r="W29" s="6">
        <v>56</v>
      </c>
      <c r="X29" s="37">
        <v>55</v>
      </c>
      <c r="Y29" s="37">
        <v>55</v>
      </c>
      <c r="Z29" s="37">
        <v>55</v>
      </c>
      <c r="AA29" s="37">
        <v>55</v>
      </c>
      <c r="AB29" s="36">
        <v>55</v>
      </c>
      <c r="AC29" s="36">
        <v>55</v>
      </c>
      <c r="AD29" s="36">
        <v>55</v>
      </c>
      <c r="AE29" s="36">
        <v>55</v>
      </c>
      <c r="AF29" s="36">
        <v>55</v>
      </c>
      <c r="AG29" s="36">
        <v>55</v>
      </c>
      <c r="AH29" s="36">
        <v>55</v>
      </c>
      <c r="AI29" s="36">
        <v>55</v>
      </c>
      <c r="AJ29" s="36">
        <v>55</v>
      </c>
      <c r="AK29" s="36">
        <v>55</v>
      </c>
      <c r="AL29" s="36">
        <v>55</v>
      </c>
      <c r="AM29" s="36">
        <v>55</v>
      </c>
      <c r="AN29" s="3">
        <f>SUM(W29:AM29)</f>
        <v>936</v>
      </c>
    </row>
    <row r="30" spans="1:40" ht="86.25" customHeight="1" x14ac:dyDescent="0.25">
      <c r="A30" s="42"/>
      <c r="B30" s="7" t="s">
        <v>58</v>
      </c>
      <c r="C30" s="7" t="s">
        <v>58</v>
      </c>
      <c r="D30" s="7" t="s">
        <v>58</v>
      </c>
      <c r="E30" s="7" t="s">
        <v>58</v>
      </c>
      <c r="F30" s="7" t="s">
        <v>58</v>
      </c>
      <c r="G30" s="7" t="s">
        <v>58</v>
      </c>
      <c r="H30" s="7" t="s">
        <v>58</v>
      </c>
      <c r="I30" s="7" t="s">
        <v>58</v>
      </c>
      <c r="J30" s="7" t="s">
        <v>58</v>
      </c>
      <c r="K30" s="7" t="s">
        <v>58</v>
      </c>
      <c r="L30" s="7" t="s">
        <v>58</v>
      </c>
      <c r="M30" s="7" t="s">
        <v>58</v>
      </c>
      <c r="N30" s="7" t="s">
        <v>58</v>
      </c>
      <c r="O30" s="7" t="s">
        <v>58</v>
      </c>
      <c r="P30" s="7" t="s">
        <v>58</v>
      </c>
      <c r="Q30" s="7" t="s">
        <v>58</v>
      </c>
      <c r="R30" s="7" t="s">
        <v>58</v>
      </c>
      <c r="S30" s="7" t="s">
        <v>58</v>
      </c>
      <c r="T30" s="7" t="s">
        <v>58</v>
      </c>
      <c r="U30" s="3" t="s">
        <v>20</v>
      </c>
      <c r="V30" s="42"/>
      <c r="W30" s="3">
        <v>44</v>
      </c>
      <c r="X30" s="3">
        <v>44</v>
      </c>
      <c r="Y30" s="3">
        <v>44</v>
      </c>
      <c r="Z30" s="3">
        <v>44</v>
      </c>
      <c r="AA30" s="3">
        <v>44</v>
      </c>
      <c r="AB30" s="13">
        <v>44</v>
      </c>
      <c r="AC30" s="13">
        <v>44</v>
      </c>
      <c r="AD30" s="13">
        <v>44</v>
      </c>
      <c r="AE30" s="13">
        <v>44</v>
      </c>
      <c r="AF30" s="13">
        <v>44</v>
      </c>
      <c r="AG30" s="13">
        <v>44</v>
      </c>
      <c r="AH30" s="13">
        <v>44</v>
      </c>
      <c r="AI30" s="13">
        <v>44</v>
      </c>
      <c r="AJ30" s="13">
        <v>44</v>
      </c>
      <c r="AK30" s="13">
        <v>44</v>
      </c>
      <c r="AL30" s="13">
        <v>44</v>
      </c>
      <c r="AM30" s="13">
        <v>44</v>
      </c>
      <c r="AN30" s="3">
        <f>SUM(W30:AM30)</f>
        <v>748</v>
      </c>
    </row>
    <row r="31" spans="1:40" ht="82.5" customHeight="1" x14ac:dyDescent="0.25">
      <c r="A31" s="42"/>
      <c r="B31" s="7" t="s">
        <v>58</v>
      </c>
      <c r="C31" s="7" t="s">
        <v>58</v>
      </c>
      <c r="D31" s="7" t="s">
        <v>58</v>
      </c>
      <c r="E31" s="7" t="s">
        <v>58</v>
      </c>
      <c r="F31" s="7" t="s">
        <v>58</v>
      </c>
      <c r="G31" s="7" t="s">
        <v>58</v>
      </c>
      <c r="H31" s="7" t="s">
        <v>58</v>
      </c>
      <c r="I31" s="7" t="s">
        <v>58</v>
      </c>
      <c r="J31" s="7" t="s">
        <v>58</v>
      </c>
      <c r="K31" s="7" t="s">
        <v>58</v>
      </c>
      <c r="L31" s="7" t="s">
        <v>58</v>
      </c>
      <c r="M31" s="7" t="s">
        <v>58</v>
      </c>
      <c r="N31" s="7" t="s">
        <v>58</v>
      </c>
      <c r="O31" s="7" t="s">
        <v>58</v>
      </c>
      <c r="P31" s="7" t="s">
        <v>58</v>
      </c>
      <c r="Q31" s="7" t="s">
        <v>58</v>
      </c>
      <c r="R31" s="7" t="s">
        <v>58</v>
      </c>
      <c r="S31" s="7" t="s">
        <v>58</v>
      </c>
      <c r="T31" s="7" t="s">
        <v>58</v>
      </c>
      <c r="U31" s="3" t="s">
        <v>18</v>
      </c>
      <c r="V31" s="42"/>
      <c r="W31" s="6">
        <v>8</v>
      </c>
      <c r="X31" s="6">
        <v>7</v>
      </c>
      <c r="Y31" s="6">
        <v>7</v>
      </c>
      <c r="Z31" s="6">
        <v>7</v>
      </c>
      <c r="AA31" s="6">
        <v>7</v>
      </c>
      <c r="AB31" s="14">
        <v>7</v>
      </c>
      <c r="AC31" s="14">
        <v>7</v>
      </c>
      <c r="AD31" s="14">
        <v>7</v>
      </c>
      <c r="AE31" s="14">
        <v>7</v>
      </c>
      <c r="AF31" s="14">
        <v>7</v>
      </c>
      <c r="AG31" s="14">
        <v>7</v>
      </c>
      <c r="AH31" s="14">
        <v>7</v>
      </c>
      <c r="AI31" s="14">
        <v>7</v>
      </c>
      <c r="AJ31" s="14">
        <v>7</v>
      </c>
      <c r="AK31" s="14">
        <v>7</v>
      </c>
      <c r="AL31" s="14">
        <v>7</v>
      </c>
      <c r="AM31" s="14">
        <v>7</v>
      </c>
      <c r="AN31" s="6">
        <f>SUM(W31:AM31)</f>
        <v>120</v>
      </c>
    </row>
    <row r="32" spans="1:40" ht="66" customHeight="1" x14ac:dyDescent="0.25">
      <c r="A32" s="43"/>
      <c r="B32" s="7" t="s">
        <v>58</v>
      </c>
      <c r="C32" s="7" t="s">
        <v>58</v>
      </c>
      <c r="D32" s="7" t="s">
        <v>58</v>
      </c>
      <c r="E32" s="7" t="s">
        <v>58</v>
      </c>
      <c r="F32" s="7" t="s">
        <v>58</v>
      </c>
      <c r="G32" s="7" t="s">
        <v>58</v>
      </c>
      <c r="H32" s="7" t="s">
        <v>58</v>
      </c>
      <c r="I32" s="7" t="s">
        <v>58</v>
      </c>
      <c r="J32" s="7" t="s">
        <v>58</v>
      </c>
      <c r="K32" s="7" t="s">
        <v>58</v>
      </c>
      <c r="L32" s="7" t="s">
        <v>58</v>
      </c>
      <c r="M32" s="7" t="s">
        <v>58</v>
      </c>
      <c r="N32" s="7" t="s">
        <v>58</v>
      </c>
      <c r="O32" s="7" t="s">
        <v>58</v>
      </c>
      <c r="P32" s="7" t="s">
        <v>58</v>
      </c>
      <c r="Q32" s="7" t="s">
        <v>58</v>
      </c>
      <c r="R32" s="7" t="s">
        <v>58</v>
      </c>
      <c r="S32" s="7" t="s">
        <v>58</v>
      </c>
      <c r="T32" s="7" t="s">
        <v>58</v>
      </c>
      <c r="U32" s="3" t="s">
        <v>42</v>
      </c>
      <c r="V32" s="43"/>
      <c r="W32" s="6">
        <v>4</v>
      </c>
      <c r="X32" s="6">
        <v>4</v>
      </c>
      <c r="Y32" s="6">
        <v>4</v>
      </c>
      <c r="Z32" s="6">
        <v>4</v>
      </c>
      <c r="AA32" s="6">
        <v>4</v>
      </c>
      <c r="AB32" s="14">
        <v>4</v>
      </c>
      <c r="AC32" s="14">
        <v>4</v>
      </c>
      <c r="AD32" s="14">
        <v>4</v>
      </c>
      <c r="AE32" s="14">
        <v>4</v>
      </c>
      <c r="AF32" s="14">
        <v>4</v>
      </c>
      <c r="AG32" s="14">
        <v>4</v>
      </c>
      <c r="AH32" s="14">
        <v>4</v>
      </c>
      <c r="AI32" s="14">
        <v>4</v>
      </c>
      <c r="AJ32" s="14">
        <v>4</v>
      </c>
      <c r="AK32" s="14">
        <v>4</v>
      </c>
      <c r="AL32" s="14">
        <v>4</v>
      </c>
      <c r="AM32" s="14">
        <v>4</v>
      </c>
      <c r="AN32" s="6">
        <f>SUM(W32:AM32)</f>
        <v>68</v>
      </c>
    </row>
    <row r="33" spans="1:40" s="30" customFormat="1" ht="98.25" customHeight="1" x14ac:dyDescent="0.25">
      <c r="A33" s="6" t="s">
        <v>64</v>
      </c>
      <c r="B33" s="15" t="s">
        <v>12</v>
      </c>
      <c r="C33" s="16">
        <f>SUM(D33:T33)</f>
        <v>54779592</v>
      </c>
      <c r="D33" s="18">
        <f t="shared" ref="D33:F33" si="1">SUM(D34+D36+D37)</f>
        <v>2784592</v>
      </c>
      <c r="E33" s="18">
        <f t="shared" si="1"/>
        <v>3245000</v>
      </c>
      <c r="F33" s="18">
        <f t="shared" si="1"/>
        <v>3250000</v>
      </c>
      <c r="G33" s="18">
        <f>SUM(G34+G36+G37)</f>
        <v>3250000</v>
      </c>
      <c r="H33" s="18">
        <f t="shared" ref="H33:T33" si="2">SUM(H34+H36+H37)</f>
        <v>3250000</v>
      </c>
      <c r="I33" s="18">
        <f t="shared" si="2"/>
        <v>3250000</v>
      </c>
      <c r="J33" s="18">
        <f t="shared" si="2"/>
        <v>3250000</v>
      </c>
      <c r="K33" s="18">
        <f t="shared" si="2"/>
        <v>3250000</v>
      </c>
      <c r="L33" s="18">
        <f t="shared" si="2"/>
        <v>3250000</v>
      </c>
      <c r="M33" s="18">
        <f t="shared" si="2"/>
        <v>3250000</v>
      </c>
      <c r="N33" s="18">
        <f t="shared" si="2"/>
        <v>3250000</v>
      </c>
      <c r="O33" s="18">
        <f t="shared" si="2"/>
        <v>3250000</v>
      </c>
      <c r="P33" s="18">
        <f t="shared" si="2"/>
        <v>3250000</v>
      </c>
      <c r="Q33" s="18">
        <f t="shared" si="2"/>
        <v>3250000</v>
      </c>
      <c r="R33" s="18">
        <f t="shared" si="2"/>
        <v>3250000</v>
      </c>
      <c r="S33" s="18">
        <f t="shared" si="2"/>
        <v>3250000</v>
      </c>
      <c r="T33" s="18">
        <f t="shared" si="2"/>
        <v>3250000</v>
      </c>
      <c r="U33" s="6" t="s">
        <v>89</v>
      </c>
      <c r="V33" s="6" t="s">
        <v>21</v>
      </c>
      <c r="W33" s="6">
        <v>31.6</v>
      </c>
      <c r="X33" s="6">
        <v>31.9</v>
      </c>
      <c r="Y33" s="6">
        <v>31.9</v>
      </c>
      <c r="Z33" s="19">
        <v>31.9</v>
      </c>
      <c r="AA33" s="6">
        <v>31.9</v>
      </c>
      <c r="AB33" s="6">
        <v>31.9</v>
      </c>
      <c r="AC33" s="6">
        <v>31.9</v>
      </c>
      <c r="AD33" s="6">
        <v>31.9</v>
      </c>
      <c r="AE33" s="6">
        <v>31.9</v>
      </c>
      <c r="AF33" s="6">
        <v>31.9</v>
      </c>
      <c r="AG33" s="6">
        <v>31.9</v>
      </c>
      <c r="AH33" s="6">
        <v>31.9</v>
      </c>
      <c r="AI33" s="6">
        <v>31.9</v>
      </c>
      <c r="AJ33" s="6">
        <v>31.9</v>
      </c>
      <c r="AK33" s="6">
        <v>31.9</v>
      </c>
      <c r="AL33" s="6">
        <v>31.9</v>
      </c>
      <c r="AM33" s="6">
        <v>31.9</v>
      </c>
      <c r="AN33" s="6">
        <v>31.9</v>
      </c>
    </row>
    <row r="34" spans="1:40" s="30" customFormat="1" ht="84" customHeight="1" x14ac:dyDescent="0.25">
      <c r="A34" s="68" t="s">
        <v>44</v>
      </c>
      <c r="B34" s="68" t="s">
        <v>12</v>
      </c>
      <c r="C34" s="71">
        <f>SUM(D34:T35)</f>
        <v>47732592</v>
      </c>
      <c r="D34" s="71">
        <v>2452592</v>
      </c>
      <c r="E34" s="71">
        <v>2830000</v>
      </c>
      <c r="F34" s="71">
        <v>2830000</v>
      </c>
      <c r="G34" s="71">
        <v>2830000</v>
      </c>
      <c r="H34" s="71">
        <v>2830000</v>
      </c>
      <c r="I34" s="71">
        <v>2830000</v>
      </c>
      <c r="J34" s="71">
        <v>2830000</v>
      </c>
      <c r="K34" s="71">
        <v>2830000</v>
      </c>
      <c r="L34" s="71">
        <v>2830000</v>
      </c>
      <c r="M34" s="71">
        <v>2830000</v>
      </c>
      <c r="N34" s="71">
        <v>2830000</v>
      </c>
      <c r="O34" s="71">
        <v>2830000</v>
      </c>
      <c r="P34" s="71">
        <v>2830000</v>
      </c>
      <c r="Q34" s="71">
        <v>2830000</v>
      </c>
      <c r="R34" s="71">
        <v>2830000</v>
      </c>
      <c r="S34" s="71">
        <v>2830000</v>
      </c>
      <c r="T34" s="71">
        <v>2830000</v>
      </c>
      <c r="U34" s="68" t="s">
        <v>88</v>
      </c>
      <c r="V34" s="6" t="s">
        <v>21</v>
      </c>
      <c r="W34" s="20">
        <v>31.7</v>
      </c>
      <c r="X34" s="20">
        <v>31.8</v>
      </c>
      <c r="Y34" s="20">
        <v>31.8</v>
      </c>
      <c r="Z34" s="20">
        <v>31.8</v>
      </c>
      <c r="AA34" s="20">
        <v>31.8</v>
      </c>
      <c r="AB34" s="20">
        <v>31.8</v>
      </c>
      <c r="AC34" s="20">
        <v>31.8</v>
      </c>
      <c r="AD34" s="20">
        <v>31.8</v>
      </c>
      <c r="AE34" s="20">
        <v>31.8</v>
      </c>
      <c r="AF34" s="20">
        <v>31.8</v>
      </c>
      <c r="AG34" s="20">
        <v>31.8</v>
      </c>
      <c r="AH34" s="20">
        <v>31.8</v>
      </c>
      <c r="AI34" s="20">
        <v>31.8</v>
      </c>
      <c r="AJ34" s="20">
        <v>31.8</v>
      </c>
      <c r="AK34" s="20">
        <v>31.8</v>
      </c>
      <c r="AL34" s="20">
        <v>31.8</v>
      </c>
      <c r="AM34" s="20">
        <v>31.8</v>
      </c>
      <c r="AN34" s="20">
        <v>31.8</v>
      </c>
    </row>
    <row r="35" spans="1:40" s="30" customFormat="1" ht="45" customHeight="1" x14ac:dyDescent="0.25">
      <c r="A35" s="69"/>
      <c r="B35" s="69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0"/>
      <c r="V35" s="6" t="s">
        <v>22</v>
      </c>
      <c r="W35" s="6">
        <v>9</v>
      </c>
      <c r="X35" s="6">
        <v>6</v>
      </c>
      <c r="Y35" s="6">
        <v>6</v>
      </c>
      <c r="Z35" s="6">
        <v>6</v>
      </c>
      <c r="AA35" s="6">
        <v>6</v>
      </c>
      <c r="AB35" s="6">
        <v>6</v>
      </c>
      <c r="AC35" s="6">
        <v>6</v>
      </c>
      <c r="AD35" s="6">
        <v>6</v>
      </c>
      <c r="AE35" s="6">
        <v>6</v>
      </c>
      <c r="AF35" s="6">
        <v>6</v>
      </c>
      <c r="AG35" s="6">
        <v>6</v>
      </c>
      <c r="AH35" s="6">
        <v>6</v>
      </c>
      <c r="AI35" s="6">
        <v>6</v>
      </c>
      <c r="AJ35" s="6">
        <v>6</v>
      </c>
      <c r="AK35" s="6">
        <v>6</v>
      </c>
      <c r="AL35" s="6">
        <v>6</v>
      </c>
      <c r="AM35" s="6">
        <v>6</v>
      </c>
      <c r="AN35" s="6">
        <f>SUM(W35:AM35)</f>
        <v>105</v>
      </c>
    </row>
    <row r="36" spans="1:40" s="30" customFormat="1" ht="79.5" customHeight="1" x14ac:dyDescent="0.25">
      <c r="A36" s="69"/>
      <c r="B36" s="69"/>
      <c r="C36" s="21">
        <f t="shared" ref="C36:C37" si="3">SUM(D36:T36)</f>
        <v>3723000</v>
      </c>
      <c r="D36" s="16">
        <v>208000</v>
      </c>
      <c r="E36" s="16">
        <v>215000</v>
      </c>
      <c r="F36" s="16">
        <v>220000</v>
      </c>
      <c r="G36" s="16">
        <v>220000</v>
      </c>
      <c r="H36" s="16">
        <v>220000</v>
      </c>
      <c r="I36" s="16">
        <v>220000</v>
      </c>
      <c r="J36" s="16">
        <v>220000</v>
      </c>
      <c r="K36" s="16">
        <v>220000</v>
      </c>
      <c r="L36" s="16">
        <v>220000</v>
      </c>
      <c r="M36" s="16">
        <v>220000</v>
      </c>
      <c r="N36" s="16">
        <v>220000</v>
      </c>
      <c r="O36" s="16">
        <v>220000</v>
      </c>
      <c r="P36" s="16">
        <v>220000</v>
      </c>
      <c r="Q36" s="16">
        <v>220000</v>
      </c>
      <c r="R36" s="16">
        <v>220000</v>
      </c>
      <c r="S36" s="16">
        <v>220000</v>
      </c>
      <c r="T36" s="16">
        <v>220000</v>
      </c>
      <c r="U36" s="6" t="s">
        <v>11</v>
      </c>
      <c r="V36" s="6" t="s">
        <v>21</v>
      </c>
      <c r="W36" s="6">
        <v>34.4</v>
      </c>
      <c r="X36" s="6">
        <v>33.299999999999997</v>
      </c>
      <c r="Y36" s="6">
        <v>33.299999999999997</v>
      </c>
      <c r="Z36" s="6">
        <v>33.299999999999997</v>
      </c>
      <c r="AA36" s="6">
        <v>33.299999999999997</v>
      </c>
      <c r="AB36" s="6">
        <v>33.299999999999997</v>
      </c>
      <c r="AC36" s="6">
        <v>33.299999999999997</v>
      </c>
      <c r="AD36" s="6">
        <v>33.299999999999997</v>
      </c>
      <c r="AE36" s="6">
        <v>33.299999999999997</v>
      </c>
      <c r="AF36" s="6">
        <v>33.299999999999997</v>
      </c>
      <c r="AG36" s="6">
        <v>33.299999999999997</v>
      </c>
      <c r="AH36" s="6">
        <v>33.299999999999997</v>
      </c>
      <c r="AI36" s="6">
        <v>33.299999999999997</v>
      </c>
      <c r="AJ36" s="6">
        <v>33.299999999999997</v>
      </c>
      <c r="AK36" s="6">
        <v>33.299999999999997</v>
      </c>
      <c r="AL36" s="6">
        <v>33.299999999999997</v>
      </c>
      <c r="AM36" s="6">
        <v>33.299999999999997</v>
      </c>
      <c r="AN36" s="6">
        <v>33.299999999999997</v>
      </c>
    </row>
    <row r="37" spans="1:40" s="30" customFormat="1" ht="85.5" customHeight="1" x14ac:dyDescent="0.25">
      <c r="A37" s="70"/>
      <c r="B37" s="70"/>
      <c r="C37" s="21">
        <f t="shared" si="3"/>
        <v>3324000</v>
      </c>
      <c r="D37" s="16">
        <v>124000</v>
      </c>
      <c r="E37" s="16">
        <v>200000</v>
      </c>
      <c r="F37" s="16">
        <v>200000</v>
      </c>
      <c r="G37" s="18">
        <v>200000</v>
      </c>
      <c r="H37" s="16">
        <v>200000</v>
      </c>
      <c r="I37" s="16">
        <v>200000</v>
      </c>
      <c r="J37" s="16">
        <v>200000</v>
      </c>
      <c r="K37" s="16">
        <v>200000</v>
      </c>
      <c r="L37" s="16">
        <v>200000</v>
      </c>
      <c r="M37" s="16">
        <v>200000</v>
      </c>
      <c r="N37" s="16">
        <v>200000</v>
      </c>
      <c r="O37" s="16">
        <v>200000</v>
      </c>
      <c r="P37" s="16">
        <v>200000</v>
      </c>
      <c r="Q37" s="16">
        <v>200000</v>
      </c>
      <c r="R37" s="16">
        <v>200000</v>
      </c>
      <c r="S37" s="16">
        <v>200000</v>
      </c>
      <c r="T37" s="16">
        <v>200000</v>
      </c>
      <c r="U37" s="20" t="s">
        <v>83</v>
      </c>
      <c r="V37" s="6" t="s">
        <v>21</v>
      </c>
      <c r="W37" s="4">
        <v>24</v>
      </c>
      <c r="X37" s="4">
        <v>34.5</v>
      </c>
      <c r="Y37" s="4">
        <v>34.5</v>
      </c>
      <c r="Z37" s="4">
        <v>34.5</v>
      </c>
      <c r="AA37" s="4">
        <v>34.5</v>
      </c>
      <c r="AB37" s="4">
        <v>34.5</v>
      </c>
      <c r="AC37" s="4">
        <v>34.5</v>
      </c>
      <c r="AD37" s="4">
        <v>34.5</v>
      </c>
      <c r="AE37" s="4">
        <v>34.5</v>
      </c>
      <c r="AF37" s="4">
        <v>34.5</v>
      </c>
      <c r="AG37" s="4">
        <v>34.5</v>
      </c>
      <c r="AH37" s="4">
        <v>34.5</v>
      </c>
      <c r="AI37" s="4">
        <v>34.5</v>
      </c>
      <c r="AJ37" s="4">
        <v>34.5</v>
      </c>
      <c r="AK37" s="4">
        <v>34.5</v>
      </c>
      <c r="AL37" s="4">
        <v>34.5</v>
      </c>
      <c r="AM37" s="4">
        <v>34.5</v>
      </c>
      <c r="AN37" s="9">
        <v>34.5</v>
      </c>
    </row>
    <row r="38" spans="1:40" s="31" customFormat="1" ht="79.5" customHeight="1" x14ac:dyDescent="0.25">
      <c r="A38" s="6" t="s">
        <v>35</v>
      </c>
      <c r="B38" s="6" t="s">
        <v>12</v>
      </c>
      <c r="C38" s="21">
        <f>SUM(D38:T38)</f>
        <v>55259592</v>
      </c>
      <c r="D38" s="16">
        <f>D33+D21</f>
        <v>2784592</v>
      </c>
      <c r="E38" s="16">
        <f t="shared" ref="E38:T38" si="4">E33+E21</f>
        <v>3275000</v>
      </c>
      <c r="F38" s="16">
        <f t="shared" si="4"/>
        <v>3280000</v>
      </c>
      <c r="G38" s="16">
        <f t="shared" si="4"/>
        <v>3280000</v>
      </c>
      <c r="H38" s="16">
        <f t="shared" si="4"/>
        <v>3280000</v>
      </c>
      <c r="I38" s="16">
        <f t="shared" si="4"/>
        <v>3280000</v>
      </c>
      <c r="J38" s="16">
        <f t="shared" si="4"/>
        <v>3280000</v>
      </c>
      <c r="K38" s="16">
        <f t="shared" si="4"/>
        <v>3280000</v>
      </c>
      <c r="L38" s="16">
        <f t="shared" si="4"/>
        <v>3280000</v>
      </c>
      <c r="M38" s="16">
        <f t="shared" si="4"/>
        <v>3280000</v>
      </c>
      <c r="N38" s="16">
        <f t="shared" si="4"/>
        <v>3280000</v>
      </c>
      <c r="O38" s="16">
        <f t="shared" si="4"/>
        <v>3280000</v>
      </c>
      <c r="P38" s="16">
        <f t="shared" si="4"/>
        <v>3280000</v>
      </c>
      <c r="Q38" s="16">
        <f t="shared" si="4"/>
        <v>3280000</v>
      </c>
      <c r="R38" s="16">
        <f t="shared" si="4"/>
        <v>3280000</v>
      </c>
      <c r="S38" s="16">
        <f t="shared" si="4"/>
        <v>3280000</v>
      </c>
      <c r="T38" s="16">
        <f t="shared" si="4"/>
        <v>3280000</v>
      </c>
      <c r="U38" s="6" t="s">
        <v>23</v>
      </c>
      <c r="V38" s="6" t="s">
        <v>23</v>
      </c>
      <c r="W38" s="6" t="s">
        <v>23</v>
      </c>
      <c r="X38" s="6" t="s">
        <v>23</v>
      </c>
      <c r="Y38" s="6" t="s">
        <v>23</v>
      </c>
      <c r="Z38" s="6" t="s">
        <v>29</v>
      </c>
      <c r="AA38" s="6" t="s">
        <v>29</v>
      </c>
      <c r="AB38" s="14" t="s">
        <v>29</v>
      </c>
      <c r="AC38" s="14" t="s">
        <v>29</v>
      </c>
      <c r="AD38" s="14" t="s">
        <v>23</v>
      </c>
      <c r="AE38" s="14" t="s">
        <v>23</v>
      </c>
      <c r="AF38" s="14" t="s">
        <v>23</v>
      </c>
      <c r="AG38" s="14" t="s">
        <v>23</v>
      </c>
      <c r="AH38" s="14" t="s">
        <v>23</v>
      </c>
      <c r="AI38" s="14" t="s">
        <v>23</v>
      </c>
      <c r="AJ38" s="14" t="s">
        <v>23</v>
      </c>
      <c r="AK38" s="14" t="s">
        <v>23</v>
      </c>
      <c r="AL38" s="14" t="s">
        <v>23</v>
      </c>
      <c r="AM38" s="14" t="s">
        <v>23</v>
      </c>
      <c r="AN38" s="6" t="s">
        <v>23</v>
      </c>
    </row>
    <row r="39" spans="1:40" ht="47.25" customHeight="1" x14ac:dyDescent="0.25">
      <c r="A39" s="73" t="s">
        <v>75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5"/>
    </row>
    <row r="40" spans="1:40" ht="195" customHeight="1" x14ac:dyDescent="0.25">
      <c r="A40" s="3" t="s">
        <v>43</v>
      </c>
      <c r="B40" s="7" t="s">
        <v>58</v>
      </c>
      <c r="C40" s="7" t="s">
        <v>58</v>
      </c>
      <c r="D40" s="7" t="s">
        <v>58</v>
      </c>
      <c r="E40" s="7" t="s">
        <v>58</v>
      </c>
      <c r="F40" s="7" t="s">
        <v>58</v>
      </c>
      <c r="G40" s="7" t="s">
        <v>58</v>
      </c>
      <c r="H40" s="7" t="s">
        <v>58</v>
      </c>
      <c r="I40" s="7" t="s">
        <v>58</v>
      </c>
      <c r="J40" s="7" t="s">
        <v>58</v>
      </c>
      <c r="K40" s="7" t="s">
        <v>58</v>
      </c>
      <c r="L40" s="7" t="s">
        <v>58</v>
      </c>
      <c r="M40" s="7" t="s">
        <v>58</v>
      </c>
      <c r="N40" s="7" t="s">
        <v>58</v>
      </c>
      <c r="O40" s="7" t="s">
        <v>58</v>
      </c>
      <c r="P40" s="7" t="s">
        <v>58</v>
      </c>
      <c r="Q40" s="7" t="s">
        <v>58</v>
      </c>
      <c r="R40" s="7" t="s">
        <v>58</v>
      </c>
      <c r="S40" s="7" t="s">
        <v>58</v>
      </c>
      <c r="T40" s="7" t="s">
        <v>58</v>
      </c>
      <c r="U40" s="3" t="s">
        <v>53</v>
      </c>
      <c r="V40" s="3" t="s">
        <v>39</v>
      </c>
      <c r="W40" s="3">
        <v>100</v>
      </c>
      <c r="X40" s="3">
        <v>100</v>
      </c>
      <c r="Y40" s="3">
        <v>100</v>
      </c>
      <c r="Z40" s="3">
        <v>100</v>
      </c>
      <c r="AA40" s="3">
        <v>100</v>
      </c>
      <c r="AB40" s="3">
        <v>100</v>
      </c>
      <c r="AC40" s="3">
        <v>100</v>
      </c>
      <c r="AD40" s="3">
        <v>100</v>
      </c>
      <c r="AE40" s="3">
        <v>100</v>
      </c>
      <c r="AF40" s="3">
        <v>100</v>
      </c>
      <c r="AG40" s="3">
        <v>100</v>
      </c>
      <c r="AH40" s="3">
        <v>100</v>
      </c>
      <c r="AI40" s="3">
        <v>100</v>
      </c>
      <c r="AJ40" s="3">
        <v>100</v>
      </c>
      <c r="AK40" s="3">
        <v>100</v>
      </c>
      <c r="AL40" s="3">
        <v>100</v>
      </c>
      <c r="AM40" s="3">
        <v>100</v>
      </c>
      <c r="AN40" s="3">
        <v>100</v>
      </c>
    </row>
    <row r="41" spans="1:40" ht="353.25" customHeight="1" x14ac:dyDescent="0.25">
      <c r="A41" s="3" t="s">
        <v>94</v>
      </c>
      <c r="B41" s="7" t="s">
        <v>58</v>
      </c>
      <c r="C41" s="7" t="s">
        <v>58</v>
      </c>
      <c r="D41" s="7" t="s">
        <v>58</v>
      </c>
      <c r="E41" s="7" t="s">
        <v>58</v>
      </c>
      <c r="F41" s="7" t="s">
        <v>58</v>
      </c>
      <c r="G41" s="7" t="s">
        <v>58</v>
      </c>
      <c r="H41" s="7" t="s">
        <v>58</v>
      </c>
      <c r="I41" s="7" t="s">
        <v>58</v>
      </c>
      <c r="J41" s="7" t="s">
        <v>58</v>
      </c>
      <c r="K41" s="7" t="s">
        <v>58</v>
      </c>
      <c r="L41" s="7" t="s">
        <v>58</v>
      </c>
      <c r="M41" s="7" t="s">
        <v>58</v>
      </c>
      <c r="N41" s="7" t="s">
        <v>58</v>
      </c>
      <c r="O41" s="7" t="s">
        <v>58</v>
      </c>
      <c r="P41" s="7" t="s">
        <v>58</v>
      </c>
      <c r="Q41" s="7" t="s">
        <v>58</v>
      </c>
      <c r="R41" s="7" t="s">
        <v>58</v>
      </c>
      <c r="S41" s="7" t="s">
        <v>58</v>
      </c>
      <c r="T41" s="7" t="s">
        <v>58</v>
      </c>
      <c r="U41" s="3" t="s">
        <v>92</v>
      </c>
      <c r="V41" s="3" t="s">
        <v>93</v>
      </c>
      <c r="W41" s="6">
        <v>53</v>
      </c>
      <c r="X41" s="3">
        <v>53</v>
      </c>
      <c r="Y41" s="3">
        <v>53</v>
      </c>
      <c r="Z41" s="3">
        <v>53</v>
      </c>
      <c r="AA41" s="3">
        <v>53</v>
      </c>
      <c r="AB41" s="3">
        <v>53</v>
      </c>
      <c r="AC41" s="3">
        <v>53</v>
      </c>
      <c r="AD41" s="3">
        <v>53</v>
      </c>
      <c r="AE41" s="3">
        <v>53</v>
      </c>
      <c r="AF41" s="3">
        <v>53</v>
      </c>
      <c r="AG41" s="3">
        <v>53</v>
      </c>
      <c r="AH41" s="3">
        <v>53</v>
      </c>
      <c r="AI41" s="3">
        <v>53</v>
      </c>
      <c r="AJ41" s="3">
        <v>53</v>
      </c>
      <c r="AK41" s="3">
        <v>53</v>
      </c>
      <c r="AL41" s="3">
        <v>53</v>
      </c>
      <c r="AM41" s="3">
        <v>53</v>
      </c>
      <c r="AN41" s="3">
        <f>SUM(W41:AM41)</f>
        <v>901</v>
      </c>
    </row>
    <row r="42" spans="1:40" ht="354" customHeight="1" x14ac:dyDescent="0.25">
      <c r="A42" s="3" t="s">
        <v>60</v>
      </c>
      <c r="B42" s="7" t="s">
        <v>58</v>
      </c>
      <c r="C42" s="7" t="s">
        <v>58</v>
      </c>
      <c r="D42" s="7" t="s">
        <v>58</v>
      </c>
      <c r="E42" s="7" t="s">
        <v>58</v>
      </c>
      <c r="F42" s="7" t="s">
        <v>58</v>
      </c>
      <c r="G42" s="7" t="s">
        <v>58</v>
      </c>
      <c r="H42" s="7" t="s">
        <v>58</v>
      </c>
      <c r="I42" s="7" t="s">
        <v>58</v>
      </c>
      <c r="J42" s="7" t="s">
        <v>58</v>
      </c>
      <c r="K42" s="7" t="s">
        <v>58</v>
      </c>
      <c r="L42" s="7" t="s">
        <v>58</v>
      </c>
      <c r="M42" s="7" t="s">
        <v>58</v>
      </c>
      <c r="N42" s="7" t="s">
        <v>58</v>
      </c>
      <c r="O42" s="7" t="s">
        <v>58</v>
      </c>
      <c r="P42" s="7" t="s">
        <v>58</v>
      </c>
      <c r="Q42" s="7" t="s">
        <v>58</v>
      </c>
      <c r="R42" s="7" t="s">
        <v>58</v>
      </c>
      <c r="S42" s="7" t="s">
        <v>58</v>
      </c>
      <c r="T42" s="7" t="s">
        <v>58</v>
      </c>
      <c r="U42" s="3" t="s">
        <v>90</v>
      </c>
      <c r="V42" s="3" t="s">
        <v>24</v>
      </c>
      <c r="W42" s="6">
        <v>55</v>
      </c>
      <c r="X42" s="3">
        <v>60</v>
      </c>
      <c r="Y42" s="3">
        <v>60</v>
      </c>
      <c r="Z42" s="3">
        <v>60</v>
      </c>
      <c r="AA42" s="3">
        <v>60</v>
      </c>
      <c r="AB42" s="3">
        <v>60</v>
      </c>
      <c r="AC42" s="3">
        <v>60</v>
      </c>
      <c r="AD42" s="3">
        <v>60</v>
      </c>
      <c r="AE42" s="3">
        <v>60</v>
      </c>
      <c r="AF42" s="3">
        <v>60</v>
      </c>
      <c r="AG42" s="3">
        <v>60</v>
      </c>
      <c r="AH42" s="3">
        <v>60</v>
      </c>
      <c r="AI42" s="3">
        <v>60</v>
      </c>
      <c r="AJ42" s="3">
        <v>60</v>
      </c>
      <c r="AK42" s="3">
        <v>60</v>
      </c>
      <c r="AL42" s="3">
        <v>60</v>
      </c>
      <c r="AM42" s="3">
        <v>60</v>
      </c>
      <c r="AN42" s="11">
        <f>SUM(W42:AM42)</f>
        <v>1015</v>
      </c>
    </row>
    <row r="43" spans="1:40" ht="118.5" customHeight="1" x14ac:dyDescent="0.25">
      <c r="A43" s="3" t="s">
        <v>61</v>
      </c>
      <c r="B43" s="3" t="s">
        <v>12</v>
      </c>
      <c r="C43" s="7" t="s">
        <v>58</v>
      </c>
      <c r="D43" s="7" t="s">
        <v>58</v>
      </c>
      <c r="E43" s="7" t="s">
        <v>58</v>
      </c>
      <c r="F43" s="7" t="s">
        <v>58</v>
      </c>
      <c r="G43" s="7" t="s">
        <v>58</v>
      </c>
      <c r="H43" s="7" t="s">
        <v>58</v>
      </c>
      <c r="I43" s="7" t="s">
        <v>58</v>
      </c>
      <c r="J43" s="7" t="s">
        <v>58</v>
      </c>
      <c r="K43" s="7" t="s">
        <v>58</v>
      </c>
      <c r="L43" s="7" t="s">
        <v>58</v>
      </c>
      <c r="M43" s="7" t="s">
        <v>58</v>
      </c>
      <c r="N43" s="7" t="s">
        <v>58</v>
      </c>
      <c r="O43" s="7" t="s">
        <v>58</v>
      </c>
      <c r="P43" s="7" t="s">
        <v>58</v>
      </c>
      <c r="Q43" s="7" t="s">
        <v>58</v>
      </c>
      <c r="R43" s="7" t="s">
        <v>58</v>
      </c>
      <c r="S43" s="7" t="s">
        <v>58</v>
      </c>
      <c r="T43" s="7" t="s">
        <v>58</v>
      </c>
      <c r="U43" s="3" t="s">
        <v>84</v>
      </c>
      <c r="V43" s="3" t="s">
        <v>62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f>SUM(W43:AM43)</f>
        <v>17</v>
      </c>
    </row>
    <row r="44" spans="1:40" s="28" customFormat="1" ht="86.25" customHeight="1" x14ac:dyDescent="0.25">
      <c r="A44" s="13" t="s">
        <v>36</v>
      </c>
      <c r="B44" s="3" t="s">
        <v>12</v>
      </c>
      <c r="C44" s="7" t="s">
        <v>58</v>
      </c>
      <c r="D44" s="7" t="s">
        <v>58</v>
      </c>
      <c r="E44" s="7" t="s">
        <v>58</v>
      </c>
      <c r="F44" s="7" t="s">
        <v>58</v>
      </c>
      <c r="G44" s="7" t="s">
        <v>58</v>
      </c>
      <c r="H44" s="7" t="s">
        <v>58</v>
      </c>
      <c r="I44" s="7" t="s">
        <v>58</v>
      </c>
      <c r="J44" s="7" t="s">
        <v>58</v>
      </c>
      <c r="K44" s="7" t="s">
        <v>58</v>
      </c>
      <c r="L44" s="7" t="s">
        <v>58</v>
      </c>
      <c r="M44" s="7" t="s">
        <v>58</v>
      </c>
      <c r="N44" s="7" t="s">
        <v>58</v>
      </c>
      <c r="O44" s="7" t="s">
        <v>58</v>
      </c>
      <c r="P44" s="7" t="s">
        <v>58</v>
      </c>
      <c r="Q44" s="7" t="s">
        <v>58</v>
      </c>
      <c r="R44" s="7" t="s">
        <v>58</v>
      </c>
      <c r="S44" s="7" t="s">
        <v>58</v>
      </c>
      <c r="T44" s="7" t="s">
        <v>58</v>
      </c>
      <c r="U44" s="3" t="s">
        <v>23</v>
      </c>
      <c r="V44" s="3" t="s">
        <v>23</v>
      </c>
      <c r="W44" s="3" t="s">
        <v>23</v>
      </c>
      <c r="X44" s="3" t="s">
        <v>23</v>
      </c>
      <c r="Y44" s="3" t="s">
        <v>23</v>
      </c>
      <c r="Z44" s="3" t="s">
        <v>23</v>
      </c>
      <c r="AA44" s="3" t="s">
        <v>23</v>
      </c>
      <c r="AB44" s="3" t="s">
        <v>23</v>
      </c>
      <c r="AC44" s="3" t="s">
        <v>23</v>
      </c>
      <c r="AD44" s="3" t="s">
        <v>23</v>
      </c>
      <c r="AE44" s="3" t="s">
        <v>23</v>
      </c>
      <c r="AF44" s="3" t="s">
        <v>23</v>
      </c>
      <c r="AG44" s="3" t="s">
        <v>23</v>
      </c>
      <c r="AH44" s="3" t="s">
        <v>23</v>
      </c>
      <c r="AI44" s="3" t="s">
        <v>23</v>
      </c>
      <c r="AJ44" s="3" t="s">
        <v>23</v>
      </c>
      <c r="AK44" s="3" t="s">
        <v>23</v>
      </c>
      <c r="AL44" s="3" t="s">
        <v>23</v>
      </c>
      <c r="AM44" s="3" t="s">
        <v>23</v>
      </c>
      <c r="AN44" s="3" t="s">
        <v>23</v>
      </c>
    </row>
    <row r="45" spans="1:40" ht="45" customHeight="1" x14ac:dyDescent="0.25">
      <c r="A45" s="64" t="s">
        <v>76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6"/>
    </row>
    <row r="46" spans="1:40" ht="217.5" customHeight="1" x14ac:dyDescent="0.25">
      <c r="A46" s="3" t="s">
        <v>63</v>
      </c>
      <c r="B46" s="7" t="s">
        <v>58</v>
      </c>
      <c r="C46" s="7" t="s">
        <v>58</v>
      </c>
      <c r="D46" s="7" t="s">
        <v>58</v>
      </c>
      <c r="E46" s="7" t="s">
        <v>58</v>
      </c>
      <c r="F46" s="7" t="s">
        <v>58</v>
      </c>
      <c r="G46" s="7" t="s">
        <v>58</v>
      </c>
      <c r="H46" s="7" t="s">
        <v>58</v>
      </c>
      <c r="I46" s="7" t="s">
        <v>58</v>
      </c>
      <c r="J46" s="7" t="s">
        <v>58</v>
      </c>
      <c r="K46" s="7" t="s">
        <v>58</v>
      </c>
      <c r="L46" s="7" t="s">
        <v>58</v>
      </c>
      <c r="M46" s="7" t="s">
        <v>58</v>
      </c>
      <c r="N46" s="7" t="s">
        <v>58</v>
      </c>
      <c r="O46" s="7" t="s">
        <v>58</v>
      </c>
      <c r="P46" s="7" t="s">
        <v>58</v>
      </c>
      <c r="Q46" s="7" t="s">
        <v>58</v>
      </c>
      <c r="R46" s="7" t="s">
        <v>58</v>
      </c>
      <c r="S46" s="7" t="s">
        <v>58</v>
      </c>
      <c r="T46" s="7" t="s">
        <v>58</v>
      </c>
      <c r="U46" s="8" t="s">
        <v>85</v>
      </c>
      <c r="V46" s="3" t="s">
        <v>25</v>
      </c>
      <c r="W46" s="3">
        <v>7</v>
      </c>
      <c r="X46" s="3">
        <v>7</v>
      </c>
      <c r="Y46" s="3">
        <v>7</v>
      </c>
      <c r="Z46" s="3">
        <v>7</v>
      </c>
      <c r="AA46" s="3">
        <v>7</v>
      </c>
      <c r="AB46" s="3">
        <v>7</v>
      </c>
      <c r="AC46" s="3">
        <v>7</v>
      </c>
      <c r="AD46" s="3">
        <v>7</v>
      </c>
      <c r="AE46" s="3">
        <v>7</v>
      </c>
      <c r="AF46" s="3">
        <v>7</v>
      </c>
      <c r="AG46" s="3">
        <v>7</v>
      </c>
      <c r="AH46" s="3">
        <v>7</v>
      </c>
      <c r="AI46" s="3">
        <v>7</v>
      </c>
      <c r="AJ46" s="3">
        <v>7</v>
      </c>
      <c r="AK46" s="3">
        <v>7</v>
      </c>
      <c r="AL46" s="3">
        <v>7</v>
      </c>
      <c r="AM46" s="3">
        <v>7</v>
      </c>
      <c r="AN46" s="3">
        <f>SUM(W46:AM46)</f>
        <v>119</v>
      </c>
    </row>
    <row r="47" spans="1:40" ht="95.25" customHeight="1" x14ac:dyDescent="0.25">
      <c r="A47" s="3" t="s">
        <v>50</v>
      </c>
      <c r="B47" s="7" t="s">
        <v>58</v>
      </c>
      <c r="C47" s="7" t="s">
        <v>58</v>
      </c>
      <c r="D47" s="7" t="s">
        <v>58</v>
      </c>
      <c r="E47" s="7" t="s">
        <v>58</v>
      </c>
      <c r="F47" s="7" t="s">
        <v>58</v>
      </c>
      <c r="G47" s="7" t="s">
        <v>58</v>
      </c>
      <c r="H47" s="7" t="s">
        <v>58</v>
      </c>
      <c r="I47" s="7" t="s">
        <v>58</v>
      </c>
      <c r="J47" s="7" t="s">
        <v>58</v>
      </c>
      <c r="K47" s="7" t="s">
        <v>58</v>
      </c>
      <c r="L47" s="7" t="s">
        <v>58</v>
      </c>
      <c r="M47" s="7" t="s">
        <v>58</v>
      </c>
      <c r="N47" s="7" t="s">
        <v>58</v>
      </c>
      <c r="O47" s="7" t="s">
        <v>58</v>
      </c>
      <c r="P47" s="7" t="s">
        <v>58</v>
      </c>
      <c r="Q47" s="7" t="s">
        <v>58</v>
      </c>
      <c r="R47" s="7" t="s">
        <v>58</v>
      </c>
      <c r="S47" s="7" t="s">
        <v>58</v>
      </c>
      <c r="T47" s="7" t="s">
        <v>58</v>
      </c>
      <c r="U47" s="3" t="s">
        <v>78</v>
      </c>
      <c r="V47" s="26" t="s">
        <v>52</v>
      </c>
      <c r="W47" s="3">
        <v>11</v>
      </c>
      <c r="X47" s="3">
        <v>11</v>
      </c>
      <c r="Y47" s="3">
        <v>11</v>
      </c>
      <c r="Z47" s="3">
        <v>11</v>
      </c>
      <c r="AA47" s="3">
        <v>11</v>
      </c>
      <c r="AB47" s="3">
        <v>11</v>
      </c>
      <c r="AC47" s="3">
        <v>11</v>
      </c>
      <c r="AD47" s="3">
        <v>11</v>
      </c>
      <c r="AE47" s="3">
        <v>11</v>
      </c>
      <c r="AF47" s="3">
        <v>11</v>
      </c>
      <c r="AG47" s="3">
        <v>11</v>
      </c>
      <c r="AH47" s="3">
        <v>11</v>
      </c>
      <c r="AI47" s="3">
        <v>11</v>
      </c>
      <c r="AJ47" s="3">
        <v>11</v>
      </c>
      <c r="AK47" s="3">
        <v>11</v>
      </c>
      <c r="AL47" s="3">
        <v>11</v>
      </c>
      <c r="AM47" s="3">
        <v>11</v>
      </c>
      <c r="AN47" s="3">
        <f>SUM(W47:AM47)</f>
        <v>187</v>
      </c>
    </row>
    <row r="48" spans="1:40" ht="111" customHeight="1" x14ac:dyDescent="0.25">
      <c r="A48" s="3" t="s">
        <v>46</v>
      </c>
      <c r="B48" s="7" t="s">
        <v>58</v>
      </c>
      <c r="C48" s="7" t="s">
        <v>58</v>
      </c>
      <c r="D48" s="7" t="s">
        <v>58</v>
      </c>
      <c r="E48" s="7" t="s">
        <v>58</v>
      </c>
      <c r="F48" s="7" t="s">
        <v>58</v>
      </c>
      <c r="G48" s="7" t="s">
        <v>58</v>
      </c>
      <c r="H48" s="7" t="s">
        <v>58</v>
      </c>
      <c r="I48" s="7" t="s">
        <v>58</v>
      </c>
      <c r="J48" s="7" t="s">
        <v>58</v>
      </c>
      <c r="K48" s="7" t="s">
        <v>58</v>
      </c>
      <c r="L48" s="7" t="s">
        <v>58</v>
      </c>
      <c r="M48" s="7" t="s">
        <v>58</v>
      </c>
      <c r="N48" s="7" t="s">
        <v>58</v>
      </c>
      <c r="O48" s="7" t="s">
        <v>58</v>
      </c>
      <c r="P48" s="7" t="s">
        <v>58</v>
      </c>
      <c r="Q48" s="7" t="s">
        <v>58</v>
      </c>
      <c r="R48" s="7" t="s">
        <v>58</v>
      </c>
      <c r="S48" s="7" t="s">
        <v>58</v>
      </c>
      <c r="T48" s="7" t="s">
        <v>58</v>
      </c>
      <c r="U48" s="3" t="s">
        <v>77</v>
      </c>
      <c r="V48" s="3" t="s">
        <v>26</v>
      </c>
      <c r="W48" s="3">
        <v>1</v>
      </c>
      <c r="X48" s="3">
        <v>1</v>
      </c>
      <c r="Y48" s="3">
        <v>1</v>
      </c>
      <c r="Z48" s="3">
        <v>1</v>
      </c>
      <c r="AA48" s="3">
        <v>1</v>
      </c>
      <c r="AB48" s="3">
        <v>1</v>
      </c>
      <c r="AC48" s="3">
        <v>1</v>
      </c>
      <c r="AD48" s="3">
        <v>1</v>
      </c>
      <c r="AE48" s="3">
        <v>1</v>
      </c>
      <c r="AF48" s="3">
        <v>1</v>
      </c>
      <c r="AG48" s="3">
        <v>1</v>
      </c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1</v>
      </c>
      <c r="AN48" s="3">
        <f>SUM(W48:AM48)</f>
        <v>17</v>
      </c>
    </row>
    <row r="49" spans="1:40" s="28" customFormat="1" ht="48.75" customHeight="1" x14ac:dyDescent="0.25">
      <c r="A49" s="3" t="s">
        <v>27</v>
      </c>
      <c r="B49" s="7" t="s">
        <v>58</v>
      </c>
      <c r="C49" s="7" t="s">
        <v>58</v>
      </c>
      <c r="D49" s="7" t="s">
        <v>58</v>
      </c>
      <c r="E49" s="7" t="s">
        <v>58</v>
      </c>
      <c r="F49" s="7" t="s">
        <v>58</v>
      </c>
      <c r="G49" s="7" t="s">
        <v>58</v>
      </c>
      <c r="H49" s="7" t="s">
        <v>58</v>
      </c>
      <c r="I49" s="7" t="s">
        <v>58</v>
      </c>
      <c r="J49" s="7" t="s">
        <v>58</v>
      </c>
      <c r="K49" s="7" t="s">
        <v>58</v>
      </c>
      <c r="L49" s="7" t="s">
        <v>58</v>
      </c>
      <c r="M49" s="7" t="s">
        <v>58</v>
      </c>
      <c r="N49" s="7" t="s">
        <v>58</v>
      </c>
      <c r="O49" s="7" t="s">
        <v>58</v>
      </c>
      <c r="P49" s="7" t="s">
        <v>58</v>
      </c>
      <c r="Q49" s="7" t="s">
        <v>58</v>
      </c>
      <c r="R49" s="7" t="s">
        <v>58</v>
      </c>
      <c r="S49" s="7" t="s">
        <v>58</v>
      </c>
      <c r="T49" s="7" t="s">
        <v>58</v>
      </c>
      <c r="U49" s="7" t="s">
        <v>58</v>
      </c>
      <c r="V49" s="7" t="s">
        <v>58</v>
      </c>
      <c r="W49" s="7" t="s">
        <v>58</v>
      </c>
      <c r="X49" s="7" t="s">
        <v>58</v>
      </c>
      <c r="Y49" s="7" t="s">
        <v>58</v>
      </c>
      <c r="Z49" s="7" t="s">
        <v>58</v>
      </c>
      <c r="AA49" s="7" t="s">
        <v>58</v>
      </c>
      <c r="AB49" s="7" t="s">
        <v>58</v>
      </c>
      <c r="AC49" s="7" t="s">
        <v>58</v>
      </c>
      <c r="AD49" s="7" t="s">
        <v>58</v>
      </c>
      <c r="AE49" s="7" t="s">
        <v>58</v>
      </c>
      <c r="AF49" s="7" t="s">
        <v>58</v>
      </c>
      <c r="AG49" s="7" t="s">
        <v>58</v>
      </c>
      <c r="AH49" s="7" t="s">
        <v>58</v>
      </c>
      <c r="AI49" s="7" t="s">
        <v>58</v>
      </c>
      <c r="AJ49" s="7" t="s">
        <v>58</v>
      </c>
      <c r="AK49" s="7" t="s">
        <v>58</v>
      </c>
      <c r="AL49" s="7" t="s">
        <v>58</v>
      </c>
      <c r="AM49" s="7" t="s">
        <v>58</v>
      </c>
      <c r="AN49" s="7" t="s">
        <v>58</v>
      </c>
    </row>
    <row r="50" spans="1:40" s="28" customFormat="1" ht="84.75" customHeight="1" x14ac:dyDescent="0.25">
      <c r="A50" s="3" t="s">
        <v>28</v>
      </c>
      <c r="B50" s="3" t="s">
        <v>12</v>
      </c>
      <c r="C50" s="16">
        <f>SUM(D50:T50)</f>
        <v>55259592</v>
      </c>
      <c r="D50" s="17">
        <f>SUM(D51:D54)</f>
        <v>2784592</v>
      </c>
      <c r="E50" s="22">
        <v>3275000</v>
      </c>
      <c r="F50" s="22">
        <v>3280000</v>
      </c>
      <c r="G50" s="22">
        <v>3280000</v>
      </c>
      <c r="H50" s="22">
        <v>3280000</v>
      </c>
      <c r="I50" s="22">
        <v>3280000</v>
      </c>
      <c r="J50" s="22">
        <v>3280000</v>
      </c>
      <c r="K50" s="22">
        <v>3280000</v>
      </c>
      <c r="L50" s="22">
        <v>3280000</v>
      </c>
      <c r="M50" s="22">
        <v>3280000</v>
      </c>
      <c r="N50" s="22">
        <v>3280000</v>
      </c>
      <c r="O50" s="22">
        <v>3280000</v>
      </c>
      <c r="P50" s="22">
        <v>3280000</v>
      </c>
      <c r="Q50" s="22">
        <v>3280000</v>
      </c>
      <c r="R50" s="22">
        <v>3280000</v>
      </c>
      <c r="S50" s="22">
        <v>3280000</v>
      </c>
      <c r="T50" s="22">
        <v>3280000</v>
      </c>
      <c r="U50" s="13" t="s">
        <v>23</v>
      </c>
      <c r="V50" s="13" t="s">
        <v>23</v>
      </c>
      <c r="W50" s="13" t="s">
        <v>23</v>
      </c>
      <c r="X50" s="13" t="s">
        <v>23</v>
      </c>
      <c r="Y50" s="13" t="s">
        <v>23</v>
      </c>
      <c r="Z50" s="13" t="s">
        <v>23</v>
      </c>
      <c r="AA50" s="13" t="s">
        <v>23</v>
      </c>
      <c r="AB50" s="13" t="s">
        <v>23</v>
      </c>
      <c r="AC50" s="13" t="s">
        <v>23</v>
      </c>
      <c r="AD50" s="13" t="s">
        <v>23</v>
      </c>
      <c r="AE50" s="13" t="s">
        <v>23</v>
      </c>
      <c r="AF50" s="13" t="s">
        <v>23</v>
      </c>
      <c r="AG50" s="13" t="s">
        <v>23</v>
      </c>
      <c r="AH50" s="13" t="s">
        <v>23</v>
      </c>
      <c r="AI50" s="13" t="s">
        <v>23</v>
      </c>
      <c r="AJ50" s="13" t="s">
        <v>23</v>
      </c>
      <c r="AK50" s="13" t="s">
        <v>23</v>
      </c>
      <c r="AL50" s="13" t="s">
        <v>23</v>
      </c>
      <c r="AM50" s="13" t="s">
        <v>23</v>
      </c>
      <c r="AN50" s="13" t="s">
        <v>23</v>
      </c>
    </row>
    <row r="51" spans="1:40" s="28" customFormat="1" ht="80.25" customHeight="1" x14ac:dyDescent="0.25">
      <c r="A51" s="3" t="s">
        <v>87</v>
      </c>
      <c r="B51" s="8" t="s">
        <v>12</v>
      </c>
      <c r="C51" s="16">
        <f t="shared" ref="C51:C54" si="5">SUM(D51:T51)</f>
        <v>0</v>
      </c>
      <c r="D51" s="16">
        <v>0</v>
      </c>
      <c r="E51" s="11">
        <v>0</v>
      </c>
      <c r="F51" s="11">
        <v>0</v>
      </c>
      <c r="G51" s="23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13" t="s">
        <v>23</v>
      </c>
      <c r="V51" s="13" t="s">
        <v>23</v>
      </c>
      <c r="W51" s="13" t="s">
        <v>23</v>
      </c>
      <c r="X51" s="13" t="s">
        <v>23</v>
      </c>
      <c r="Y51" s="13" t="s">
        <v>23</v>
      </c>
      <c r="Z51" s="13" t="s">
        <v>23</v>
      </c>
      <c r="AA51" s="13" t="s">
        <v>23</v>
      </c>
      <c r="AB51" s="13" t="s">
        <v>23</v>
      </c>
      <c r="AC51" s="13" t="s">
        <v>23</v>
      </c>
      <c r="AD51" s="13" t="s">
        <v>23</v>
      </c>
      <c r="AE51" s="13" t="s">
        <v>23</v>
      </c>
      <c r="AF51" s="13" t="s">
        <v>23</v>
      </c>
      <c r="AG51" s="13" t="s">
        <v>23</v>
      </c>
      <c r="AH51" s="13" t="s">
        <v>23</v>
      </c>
      <c r="AI51" s="13" t="s">
        <v>23</v>
      </c>
      <c r="AJ51" s="13" t="s">
        <v>23</v>
      </c>
      <c r="AK51" s="13" t="s">
        <v>23</v>
      </c>
      <c r="AL51" s="13" t="s">
        <v>23</v>
      </c>
      <c r="AM51" s="13" t="s">
        <v>23</v>
      </c>
      <c r="AN51" s="13" t="s">
        <v>23</v>
      </c>
    </row>
    <row r="52" spans="1:40" s="28" customFormat="1" ht="80.25" customHeight="1" x14ac:dyDescent="0.25">
      <c r="A52" s="3" t="s">
        <v>86</v>
      </c>
      <c r="B52" s="8" t="s">
        <v>12</v>
      </c>
      <c r="C52" s="16">
        <f t="shared" si="5"/>
        <v>47732592</v>
      </c>
      <c r="D52" s="16">
        <v>2452592</v>
      </c>
      <c r="E52" s="11">
        <v>2830000</v>
      </c>
      <c r="F52" s="11">
        <v>2830000</v>
      </c>
      <c r="G52" s="11">
        <v>2830000</v>
      </c>
      <c r="H52" s="11">
        <v>2830000</v>
      </c>
      <c r="I52" s="11">
        <v>2830000</v>
      </c>
      <c r="J52" s="11">
        <v>2830000</v>
      </c>
      <c r="K52" s="11">
        <v>2830000</v>
      </c>
      <c r="L52" s="11">
        <v>2830000</v>
      </c>
      <c r="M52" s="11">
        <v>2830000</v>
      </c>
      <c r="N52" s="11">
        <v>2830000</v>
      </c>
      <c r="O52" s="11">
        <v>2830000</v>
      </c>
      <c r="P52" s="11">
        <v>2830000</v>
      </c>
      <c r="Q52" s="11">
        <v>2830000</v>
      </c>
      <c r="R52" s="11">
        <v>2830000</v>
      </c>
      <c r="S52" s="11">
        <v>2830000</v>
      </c>
      <c r="T52" s="11">
        <v>2830000</v>
      </c>
      <c r="U52" s="13" t="s">
        <v>23</v>
      </c>
      <c r="V52" s="13" t="s">
        <v>23</v>
      </c>
      <c r="W52" s="13" t="s">
        <v>23</v>
      </c>
      <c r="X52" s="13" t="s">
        <v>23</v>
      </c>
      <c r="Y52" s="13" t="s">
        <v>23</v>
      </c>
      <c r="Z52" s="13" t="s">
        <v>23</v>
      </c>
      <c r="AA52" s="13" t="s">
        <v>23</v>
      </c>
      <c r="AB52" s="13" t="s">
        <v>23</v>
      </c>
      <c r="AC52" s="13" t="s">
        <v>23</v>
      </c>
      <c r="AD52" s="13" t="s">
        <v>23</v>
      </c>
      <c r="AE52" s="13" t="s">
        <v>23</v>
      </c>
      <c r="AF52" s="13" t="s">
        <v>23</v>
      </c>
      <c r="AG52" s="13" t="s">
        <v>23</v>
      </c>
      <c r="AH52" s="13" t="s">
        <v>23</v>
      </c>
      <c r="AI52" s="13" t="s">
        <v>23</v>
      </c>
      <c r="AJ52" s="13" t="s">
        <v>23</v>
      </c>
      <c r="AK52" s="13" t="s">
        <v>23</v>
      </c>
      <c r="AL52" s="13" t="s">
        <v>23</v>
      </c>
      <c r="AM52" s="13" t="s">
        <v>23</v>
      </c>
      <c r="AN52" s="13" t="s">
        <v>23</v>
      </c>
    </row>
    <row r="53" spans="1:40" s="28" customFormat="1" ht="80.25" customHeight="1" x14ac:dyDescent="0.25">
      <c r="A53" s="3" t="s">
        <v>45</v>
      </c>
      <c r="B53" s="8" t="s">
        <v>12</v>
      </c>
      <c r="C53" s="16">
        <f t="shared" si="5"/>
        <v>4203000</v>
      </c>
      <c r="D53" s="16">
        <v>208000</v>
      </c>
      <c r="E53" s="11">
        <v>245000</v>
      </c>
      <c r="F53" s="11">
        <v>250000</v>
      </c>
      <c r="G53" s="11">
        <v>250000</v>
      </c>
      <c r="H53" s="11">
        <v>250000</v>
      </c>
      <c r="I53" s="11">
        <v>250000</v>
      </c>
      <c r="J53" s="11">
        <v>250000</v>
      </c>
      <c r="K53" s="11">
        <v>250000</v>
      </c>
      <c r="L53" s="11">
        <v>250000</v>
      </c>
      <c r="M53" s="11">
        <v>250000</v>
      </c>
      <c r="N53" s="11">
        <v>250000</v>
      </c>
      <c r="O53" s="11">
        <v>250000</v>
      </c>
      <c r="P53" s="11">
        <v>250000</v>
      </c>
      <c r="Q53" s="11">
        <v>250000</v>
      </c>
      <c r="R53" s="11">
        <v>250000</v>
      </c>
      <c r="S53" s="11">
        <v>250000</v>
      </c>
      <c r="T53" s="11">
        <v>250000</v>
      </c>
      <c r="U53" s="13" t="s">
        <v>23</v>
      </c>
      <c r="V53" s="13" t="s">
        <v>23</v>
      </c>
      <c r="W53" s="13" t="s">
        <v>23</v>
      </c>
      <c r="X53" s="13" t="s">
        <v>23</v>
      </c>
      <c r="Y53" s="13" t="s">
        <v>23</v>
      </c>
      <c r="Z53" s="13" t="s">
        <v>23</v>
      </c>
      <c r="AA53" s="13" t="s">
        <v>23</v>
      </c>
      <c r="AB53" s="13" t="s">
        <v>23</v>
      </c>
      <c r="AC53" s="13" t="s">
        <v>23</v>
      </c>
      <c r="AD53" s="13" t="s">
        <v>23</v>
      </c>
      <c r="AE53" s="13" t="s">
        <v>23</v>
      </c>
      <c r="AF53" s="13" t="s">
        <v>23</v>
      </c>
      <c r="AG53" s="13" t="s">
        <v>23</v>
      </c>
      <c r="AH53" s="13" t="s">
        <v>23</v>
      </c>
      <c r="AI53" s="13" t="s">
        <v>23</v>
      </c>
      <c r="AJ53" s="13" t="s">
        <v>23</v>
      </c>
      <c r="AK53" s="13" t="s">
        <v>23</v>
      </c>
      <c r="AL53" s="13" t="s">
        <v>23</v>
      </c>
      <c r="AM53" s="13" t="s">
        <v>23</v>
      </c>
      <c r="AN53" s="13" t="s">
        <v>23</v>
      </c>
    </row>
    <row r="54" spans="1:40" s="28" customFormat="1" ht="97.5" customHeight="1" x14ac:dyDescent="0.25">
      <c r="A54" s="3" t="s">
        <v>51</v>
      </c>
      <c r="B54" s="8" t="s">
        <v>12</v>
      </c>
      <c r="C54" s="16">
        <f t="shared" si="5"/>
        <v>3324000</v>
      </c>
      <c r="D54" s="16">
        <v>124000</v>
      </c>
      <c r="E54" s="11">
        <v>200000</v>
      </c>
      <c r="F54" s="11">
        <v>200000</v>
      </c>
      <c r="G54" s="11">
        <v>200000</v>
      </c>
      <c r="H54" s="11">
        <v>200000</v>
      </c>
      <c r="I54" s="11">
        <v>200000</v>
      </c>
      <c r="J54" s="11">
        <v>200000</v>
      </c>
      <c r="K54" s="11">
        <v>200000</v>
      </c>
      <c r="L54" s="11">
        <v>200000</v>
      </c>
      <c r="M54" s="11">
        <v>200000</v>
      </c>
      <c r="N54" s="11">
        <v>200000</v>
      </c>
      <c r="O54" s="11">
        <v>200000</v>
      </c>
      <c r="P54" s="11">
        <v>200000</v>
      </c>
      <c r="Q54" s="11">
        <v>200000</v>
      </c>
      <c r="R54" s="11">
        <v>200000</v>
      </c>
      <c r="S54" s="11">
        <v>200000</v>
      </c>
      <c r="T54" s="11">
        <v>200000</v>
      </c>
      <c r="U54" s="13" t="s">
        <v>23</v>
      </c>
      <c r="V54" s="13" t="s">
        <v>23</v>
      </c>
      <c r="W54" s="13" t="s">
        <v>23</v>
      </c>
      <c r="X54" s="13" t="s">
        <v>23</v>
      </c>
      <c r="Y54" s="13" t="s">
        <v>23</v>
      </c>
      <c r="Z54" s="13" t="s">
        <v>23</v>
      </c>
      <c r="AA54" s="13" t="s">
        <v>23</v>
      </c>
      <c r="AB54" s="13" t="s">
        <v>23</v>
      </c>
      <c r="AC54" s="13" t="s">
        <v>23</v>
      </c>
      <c r="AD54" s="13" t="s">
        <v>23</v>
      </c>
      <c r="AE54" s="13" t="s">
        <v>23</v>
      </c>
      <c r="AF54" s="13" t="s">
        <v>23</v>
      </c>
      <c r="AG54" s="13" t="s">
        <v>23</v>
      </c>
      <c r="AH54" s="13" t="s">
        <v>23</v>
      </c>
      <c r="AI54" s="13" t="s">
        <v>23</v>
      </c>
      <c r="AJ54" s="13" t="s">
        <v>23</v>
      </c>
      <c r="AK54" s="13" t="s">
        <v>23</v>
      </c>
      <c r="AL54" s="13" t="s">
        <v>23</v>
      </c>
      <c r="AM54" s="13" t="s">
        <v>23</v>
      </c>
      <c r="AN54" s="13" t="s">
        <v>23</v>
      </c>
    </row>
  </sheetData>
  <mergeCells count="48">
    <mergeCell ref="U1:V1"/>
    <mergeCell ref="U2:V2"/>
    <mergeCell ref="AB1:AN1"/>
    <mergeCell ref="AB2:AN2"/>
    <mergeCell ref="D6:T6"/>
    <mergeCell ref="A24:A27"/>
    <mergeCell ref="U24:U27"/>
    <mergeCell ref="A3:AN3"/>
    <mergeCell ref="A4:AN4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A22:A23"/>
    <mergeCell ref="U22:U23"/>
    <mergeCell ref="A45:AN45"/>
    <mergeCell ref="A29:A32"/>
    <mergeCell ref="V29:V32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4:J35"/>
    <mergeCell ref="U34:U35"/>
    <mergeCell ref="A39:AN39"/>
    <mergeCell ref="A19:A21"/>
    <mergeCell ref="U20:U21"/>
    <mergeCell ref="AN6:AN7"/>
    <mergeCell ref="V6:V7"/>
    <mergeCell ref="A8:AN8"/>
    <mergeCell ref="A9:U14"/>
    <mergeCell ref="A6:A7"/>
    <mergeCell ref="B6:B7"/>
    <mergeCell ref="C6:C7"/>
    <mergeCell ref="U6:U7"/>
    <mergeCell ref="A15:AN15"/>
    <mergeCell ref="W6:AM6"/>
  </mergeCells>
  <printOptions horizontalCentered="1"/>
  <pageMargins left="0.78740157480314965" right="0.39370078740157483" top="0.59055118110236227" bottom="0.59055118110236227" header="0.31496062992125984" footer="0.31496062992125984"/>
  <pageSetup paperSize="8" scale="39" fitToHeight="0" orientation="landscape" r:id="rId1"/>
  <headerFooter>
    <oddHeader>&amp;R&amp;P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Денисова Евгения Юрьевна</dc:creator>
  <cp:lastModifiedBy>Ступина Ольга Федоровна</cp:lastModifiedBy>
  <cp:lastPrinted>2015-10-01T09:08:50Z</cp:lastPrinted>
  <dcterms:created xsi:type="dcterms:W3CDTF">2014-06-06T05:40:00Z</dcterms:created>
  <dcterms:modified xsi:type="dcterms:W3CDTF">2015-12-04T09:29:53Z</dcterms:modified>
</cp:coreProperties>
</file>